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5376" windowWidth="15600" windowHeight="5316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Лист1!$A$1:$R$101</definedName>
  </definedNames>
  <calcPr calcId="145621"/>
</workbook>
</file>

<file path=xl/calcChain.xml><?xml version="1.0" encoding="utf-8"?>
<calcChain xmlns="http://schemas.openxmlformats.org/spreadsheetml/2006/main">
  <c r="O98" i="1" l="1"/>
  <c r="O72" i="1" l="1"/>
  <c r="N72" i="1"/>
  <c r="Q41" i="1"/>
  <c r="O10" i="1" l="1"/>
  <c r="N10" i="1"/>
  <c r="M33" i="1"/>
  <c r="Q73" i="1"/>
  <c r="M72" i="1"/>
  <c r="L72" i="1"/>
  <c r="K72" i="1"/>
  <c r="J72" i="1"/>
  <c r="I72" i="1"/>
  <c r="Q72" i="1" s="1"/>
  <c r="H72" i="1"/>
  <c r="Q71" i="1"/>
  <c r="P71" i="1"/>
  <c r="Q70" i="1"/>
  <c r="P70" i="1"/>
  <c r="Q69" i="1"/>
  <c r="P69" i="1"/>
  <c r="O68" i="1"/>
  <c r="N68" i="1"/>
  <c r="M68" i="1"/>
  <c r="L68" i="1"/>
  <c r="K68" i="1"/>
  <c r="J68" i="1"/>
  <c r="I68" i="1"/>
  <c r="Q68" i="1" s="1"/>
  <c r="H68" i="1"/>
  <c r="P68" i="1" s="1"/>
  <c r="Q67" i="1"/>
  <c r="P67" i="1"/>
  <c r="Q66" i="1"/>
  <c r="P66" i="1"/>
  <c r="O65" i="1"/>
  <c r="N65" i="1"/>
  <c r="M65" i="1"/>
  <c r="L65" i="1"/>
  <c r="K65" i="1"/>
  <c r="J65" i="1"/>
  <c r="I65" i="1"/>
  <c r="Q65" i="1" s="1"/>
  <c r="H65" i="1"/>
  <c r="P65" i="1" s="1"/>
  <c r="Q64" i="1"/>
  <c r="P64" i="1"/>
  <c r="O63" i="1"/>
  <c r="N63" i="1"/>
  <c r="M63" i="1"/>
  <c r="L63" i="1"/>
  <c r="K63" i="1"/>
  <c r="J63" i="1"/>
  <c r="I63" i="1"/>
  <c r="Q63" i="1" s="1"/>
  <c r="H63" i="1"/>
  <c r="P63" i="1" s="1"/>
  <c r="Q62" i="1"/>
  <c r="P62" i="1"/>
  <c r="Q61" i="1"/>
  <c r="P61" i="1"/>
  <c r="Q60" i="1"/>
  <c r="P60" i="1"/>
  <c r="Q59" i="1"/>
  <c r="P59" i="1"/>
  <c r="Q58" i="1"/>
  <c r="P58" i="1"/>
  <c r="Q57" i="1"/>
  <c r="P57" i="1"/>
  <c r="Q56" i="1"/>
  <c r="P56" i="1"/>
  <c r="Q55" i="1"/>
  <c r="P55" i="1"/>
  <c r="O54" i="1"/>
  <c r="N54" i="1"/>
  <c r="M54" i="1"/>
  <c r="L54" i="1"/>
  <c r="K54" i="1"/>
  <c r="J54" i="1"/>
  <c r="I54" i="1"/>
  <c r="Q54" i="1" s="1"/>
  <c r="H54" i="1"/>
  <c r="P54" i="1" s="1"/>
  <c r="Q53" i="1"/>
  <c r="P53" i="1"/>
  <c r="Q52" i="1"/>
  <c r="P52" i="1"/>
  <c r="Q51" i="1"/>
  <c r="P51" i="1"/>
  <c r="Q50" i="1"/>
  <c r="P50" i="1"/>
  <c r="O49" i="1"/>
  <c r="N49" i="1"/>
  <c r="M49" i="1"/>
  <c r="L49" i="1"/>
  <c r="K49" i="1"/>
  <c r="J49" i="1"/>
  <c r="I49" i="1"/>
  <c r="Q49" i="1" s="1"/>
  <c r="H49" i="1"/>
  <c r="P49" i="1" s="1"/>
  <c r="Q48" i="1"/>
  <c r="P48" i="1"/>
  <c r="Q47" i="1"/>
  <c r="P47" i="1"/>
  <c r="Q46" i="1"/>
  <c r="P46" i="1"/>
  <c r="Q45" i="1"/>
  <c r="P45" i="1"/>
  <c r="O44" i="1"/>
  <c r="N44" i="1"/>
  <c r="M44" i="1"/>
  <c r="L44" i="1"/>
  <c r="K44" i="1"/>
  <c r="J44" i="1"/>
  <c r="I44" i="1"/>
  <c r="Q44" i="1" s="1"/>
  <c r="H44" i="1"/>
  <c r="P44" i="1" s="1"/>
  <c r="Q43" i="1"/>
  <c r="P43" i="1"/>
  <c r="Q42" i="1"/>
  <c r="P42" i="1"/>
  <c r="P41" i="1"/>
  <c r="Q40" i="1"/>
  <c r="P40" i="1"/>
  <c r="O39" i="1"/>
  <c r="N39" i="1"/>
  <c r="M39" i="1"/>
  <c r="L39" i="1"/>
  <c r="K39" i="1"/>
  <c r="J39" i="1"/>
  <c r="I39" i="1"/>
  <c r="H39" i="1"/>
  <c r="Q38" i="1"/>
  <c r="P38" i="1"/>
  <c r="Q37" i="1"/>
  <c r="P37" i="1"/>
  <c r="Q36" i="1"/>
  <c r="P36" i="1"/>
  <c r="O35" i="1"/>
  <c r="M35" i="1"/>
  <c r="L35" i="1"/>
  <c r="K35" i="1"/>
  <c r="J35" i="1"/>
  <c r="I35" i="1"/>
  <c r="H35" i="1"/>
  <c r="P35" i="1" s="1"/>
  <c r="M34" i="1"/>
  <c r="L34" i="1"/>
  <c r="K34" i="1"/>
  <c r="J34" i="1"/>
  <c r="I34" i="1"/>
  <c r="Q34" i="1" s="1"/>
  <c r="H34" i="1"/>
  <c r="P34" i="1" s="1"/>
  <c r="N33" i="1"/>
  <c r="L33" i="1"/>
  <c r="K33" i="1"/>
  <c r="J33" i="1"/>
  <c r="I33" i="1"/>
  <c r="Q33" i="1" s="1"/>
  <c r="H33" i="1"/>
  <c r="N32" i="1"/>
  <c r="M32" i="1"/>
  <c r="L32" i="1"/>
  <c r="K32" i="1"/>
  <c r="J32" i="1"/>
  <c r="I32" i="1"/>
  <c r="Q32" i="1" s="1"/>
  <c r="H32" i="1"/>
  <c r="P32" i="1" s="1"/>
  <c r="N31" i="1"/>
  <c r="M31" i="1"/>
  <c r="L31" i="1"/>
  <c r="K31" i="1"/>
  <c r="J31" i="1"/>
  <c r="I31" i="1"/>
  <c r="Q31" i="1" s="1"/>
  <c r="H31" i="1"/>
  <c r="O30" i="1"/>
  <c r="L30" i="1"/>
  <c r="H30" i="1"/>
  <c r="Q19" i="1"/>
  <c r="Q18" i="1"/>
  <c r="Q17" i="1"/>
  <c r="Q16" i="1"/>
  <c r="P16" i="1"/>
  <c r="J98" i="1"/>
  <c r="O91" i="1"/>
  <c r="M91" i="1"/>
  <c r="K91" i="1"/>
  <c r="I91" i="1"/>
  <c r="L98" i="1"/>
  <c r="I98" i="1"/>
  <c r="K98" i="1"/>
  <c r="M98" i="1"/>
  <c r="N98" i="1"/>
  <c r="H98" i="1"/>
  <c r="N91" i="1"/>
  <c r="L91" i="1"/>
  <c r="J91" i="1"/>
  <c r="H91" i="1"/>
  <c r="H9" i="1" s="1"/>
  <c r="O85" i="1"/>
  <c r="M85" i="1"/>
  <c r="K85" i="1"/>
  <c r="I85" i="1"/>
  <c r="N85" i="1"/>
  <c r="L85" i="1"/>
  <c r="J85" i="1"/>
  <c r="M10" i="1"/>
  <c r="K10" i="1"/>
  <c r="I10" i="1"/>
  <c r="J30" i="1" l="1"/>
  <c r="N30" i="1"/>
  <c r="O9" i="1"/>
  <c r="K30" i="1"/>
  <c r="M30" i="1"/>
  <c r="M9" i="1" s="1"/>
  <c r="P33" i="1"/>
  <c r="P72" i="1"/>
  <c r="J9" i="1"/>
  <c r="I30" i="1"/>
  <c r="Q30" i="1" s="1"/>
  <c r="Q35" i="1"/>
  <c r="Q39" i="1"/>
  <c r="P39" i="1"/>
  <c r="P30" i="1"/>
  <c r="P31" i="1"/>
  <c r="N9" i="1"/>
  <c r="L9" i="1"/>
  <c r="K9" i="1"/>
  <c r="Q11" i="1"/>
  <c r="Q12" i="1"/>
  <c r="P10" i="1"/>
  <c r="P11" i="1"/>
  <c r="P12" i="1"/>
  <c r="P13" i="1"/>
  <c r="P14" i="1"/>
  <c r="P15" i="1"/>
  <c r="P17" i="1"/>
  <c r="P18" i="1"/>
  <c r="P19" i="1"/>
  <c r="P23" i="1"/>
  <c r="P24" i="1"/>
  <c r="P85" i="1"/>
  <c r="P86" i="1"/>
  <c r="P87" i="1"/>
  <c r="P88" i="1"/>
  <c r="P89" i="1"/>
  <c r="P91" i="1"/>
  <c r="P92" i="1"/>
  <c r="P93" i="1"/>
  <c r="P94" i="1"/>
  <c r="P95" i="1"/>
  <c r="Q13" i="1"/>
  <c r="Q14" i="1"/>
  <c r="Q15" i="1"/>
  <c r="Q23" i="1"/>
  <c r="Q24" i="1"/>
  <c r="Q85" i="1"/>
  <c r="Q86" i="1"/>
  <c r="Q87" i="1"/>
  <c r="Q88" i="1"/>
  <c r="Q89" i="1"/>
  <c r="Q91" i="1"/>
  <c r="Q92" i="1"/>
  <c r="Q93" i="1"/>
  <c r="Q94" i="1"/>
  <c r="Q95" i="1"/>
  <c r="Q97" i="1"/>
  <c r="Q98" i="1" s="1"/>
  <c r="I9" i="1" l="1"/>
  <c r="Q10" i="1"/>
  <c r="Q9" i="1" s="1"/>
  <c r="P9" i="1"/>
  <c r="P97" i="1" l="1"/>
  <c r="P98" i="1" s="1"/>
</calcChain>
</file>

<file path=xl/sharedStrings.xml><?xml version="1.0" encoding="utf-8"?>
<sst xmlns="http://schemas.openxmlformats.org/spreadsheetml/2006/main" count="726" uniqueCount="146">
  <si>
    <t xml:space="preserve">ОТЧЕТ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</si>
  <si>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</si>
  <si>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</si>
  <si>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</si>
  <si>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</si>
  <si>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</si>
  <si>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</si>
  <si>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</si>
  <si>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</si>
  <si>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1.2</t>
  </si>
  <si>
    <t>2.1</t>
  </si>
  <si>
    <t>1.1</t>
  </si>
  <si>
    <t>5.2</t>
  </si>
  <si>
    <t>5.3</t>
  </si>
  <si>
    <t>7.1</t>
  </si>
  <si>
    <t>6.1</t>
  </si>
  <si>
    <t xml:space="preserve">Правовой отдел, сектор муниципальной службы и кадровой работы </t>
  </si>
  <si>
    <r>
      <t>Наименование подпрограммы, основного мероприятия, контрольного события</t>
    </r>
    <r>
      <rPr>
        <vertAlign val="superscript"/>
        <sz val="10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</si>
  <si>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</si>
  <si>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1.5</t>
  </si>
  <si>
    <t>1.6</t>
  </si>
  <si>
    <t>2</t>
  </si>
  <si>
    <t>5.1</t>
  </si>
  <si>
    <t>5.4</t>
  </si>
  <si>
    <t>5.5</t>
  </si>
  <si>
    <t>5.7</t>
  </si>
  <si>
    <t>5.8</t>
  </si>
  <si>
    <t>6.3</t>
  </si>
  <si>
    <t>7.2</t>
  </si>
  <si>
    <t>7.3</t>
  </si>
  <si>
    <t>7.4</t>
  </si>
  <si>
    <t>8.1</t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</si>
  <si>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</si>
  <si>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"Ситуайионный центр" муниципального образования Кавказский район и обеспечение его функционирования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</si>
  <si>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</si>
  <si>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 xml:space="preserve">Отдел по делам казачества и военным вопросам </t>
  </si>
  <si>
    <t>организационный отдел</t>
  </si>
  <si>
    <t xml:space="preserve">отдел по делам казачества и военным вопросам 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</si>
  <si>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</si>
  <si>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</si>
  <si>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t>Муниципальная программа                              "Обеспечение безопасности населения"</t>
  </si>
  <si>
    <r>
      <rPr>
        <b/>
        <sz val="10"/>
        <rFont val="Times New Roman"/>
        <family val="1"/>
        <charset val="204"/>
      </rPr>
      <t>И.В. Гревцова</t>
    </r>
    <r>
      <rPr>
        <sz val="10"/>
        <rFont val="Times New Roman"/>
        <family val="1"/>
        <charset val="204"/>
      </rPr>
      <t xml:space="preserve">                  начальник орг. отдела</t>
    </r>
  </si>
  <si>
    <t>5.6</t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</si>
  <si>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</si>
  <si>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Мероприятие№ 3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событий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и дней воинской славы России</t>
    </r>
    <r>
      <rPr>
        <b/>
        <sz val="10"/>
        <rFont val="Times New Roman"/>
        <family val="1"/>
        <charset val="204"/>
      </rPr>
      <t xml:space="preserve">
</t>
    </r>
  </si>
  <si>
    <r>
      <rPr>
        <b/>
        <u/>
        <sz val="10"/>
        <rFont val="Times New Roman"/>
        <family val="1"/>
        <charset val="204"/>
      </rPr>
      <t xml:space="preserve">Мероприятие №10 </t>
    </r>
    <r>
      <rPr>
        <sz val="10"/>
        <rFont val="Times New Roman"/>
        <family val="1"/>
        <charset val="204"/>
      </rPr>
      <t xml:space="preserve">Организация  создания, изготовления и   распространения социальной рекламы, полиграфической  продукции, электронных презентаций по вопросам межнациональных и межконфессиональных  отношений в Кавказском районе  
</t>
    </r>
  </si>
  <si>
    <r>
      <rPr>
        <b/>
        <u/>
        <sz val="10"/>
        <rFont val="Times New Roman"/>
        <family val="1"/>
        <charset val="204"/>
      </rPr>
      <t xml:space="preserve">Мероприятие № 11 </t>
    </r>
    <r>
      <rPr>
        <sz val="10"/>
        <rFont val="Times New Roman"/>
        <family val="1"/>
        <charset val="204"/>
      </rPr>
      <t xml:space="preserve">Организация создания и размещения в средствах массовой информации   информационных  материалов по вопросам межнациональных и межконфессиональных отношений в Кавказском районе
</t>
    </r>
  </si>
  <si>
    <r>
      <rPr>
        <b/>
        <sz val="10"/>
        <rFont val="Times New Roman"/>
        <family val="1"/>
        <charset val="204"/>
      </rPr>
      <t>И.В. Гревцова</t>
    </r>
    <r>
      <rPr>
        <sz val="10"/>
        <rFont val="Times New Roman"/>
        <family val="1"/>
        <charset val="204"/>
      </rPr>
      <t xml:space="preserve">                  начальник орг. отдела </t>
    </r>
    <r>
      <rPr>
        <b/>
        <sz val="10"/>
        <rFont val="Times New Roman"/>
        <family val="1"/>
        <charset val="204"/>
      </rPr>
      <t>Винокурова И.В.            н</t>
    </r>
    <r>
      <rPr>
        <sz val="10"/>
        <rFont val="Times New Roman"/>
        <family val="1"/>
        <charset val="204"/>
      </rPr>
      <t>ачальник отдела информац. политики</t>
    </r>
  </si>
  <si>
    <r>
      <rPr>
        <b/>
        <sz val="10"/>
        <rFont val="Times New Roman"/>
        <family val="1"/>
        <charset val="204"/>
      </rPr>
      <t>Соколенко М.В.</t>
    </r>
    <r>
      <rPr>
        <sz val="10"/>
        <rFont val="Times New Roman"/>
        <family val="1"/>
        <charset val="204"/>
      </rPr>
      <t xml:space="preserve">                   нач. правового отдела</t>
    </r>
  </si>
  <si>
    <t>И.А. Сытников</t>
  </si>
  <si>
    <r>
      <rPr>
        <b/>
        <sz val="10"/>
        <rFont val="Times New Roman"/>
        <family val="1"/>
        <charset val="204"/>
      </rPr>
      <t>Самусев О.Н</t>
    </r>
    <r>
      <rPr>
        <sz val="10"/>
        <rFont val="Times New Roman"/>
        <family val="1"/>
        <charset val="204"/>
      </rPr>
      <t>. директор МКУ "Ситуационный Центр"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</si>
  <si>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</si>
  <si>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</si>
  <si>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</si>
  <si>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</si>
  <si>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</si>
  <si>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</si>
  <si>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</si>
  <si>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t xml:space="preserve">Начальник отдела по делам казачества и военным вопросам                                                      </t>
  </si>
  <si>
    <t>всего</t>
  </si>
  <si>
    <t>1.4</t>
  </si>
  <si>
    <t xml:space="preserve">Номер основного мероприятия, контрольного события, мероприятия </t>
  </si>
  <si>
    <t>0</t>
  </si>
  <si>
    <t xml:space="preserve">выполнено </t>
  </si>
  <si>
    <t>I</t>
  </si>
  <si>
    <t>II</t>
  </si>
  <si>
    <t>III</t>
  </si>
  <si>
    <t>IV</t>
  </si>
  <si>
    <t>Поквартальное распределение прогноза кассовых выплат, тыс. рублей</t>
  </si>
  <si>
    <t>15</t>
  </si>
  <si>
    <t>25</t>
  </si>
  <si>
    <t>50</t>
  </si>
  <si>
    <t>5</t>
  </si>
  <si>
    <t>2,5</t>
  </si>
  <si>
    <t>30,0</t>
  </si>
  <si>
    <t xml:space="preserve">Подпрограмма № 5 "Обеспечение пожарной безопасности" </t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</si>
  <si>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</si>
  <si>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t>Год</t>
  </si>
  <si>
    <t>742,1</t>
  </si>
  <si>
    <t>2911,6</t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</si>
  <si>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4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</si>
  <si>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4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4"/>
        <rFont val="Times New Roman"/>
        <family val="1"/>
        <charset val="204"/>
      </rPr>
      <t>Всего, в том числе</t>
    </r>
    <r>
      <rPr>
        <b/>
        <sz val="14"/>
        <rFont val="Times New Roman"/>
        <family val="1"/>
        <charset val="204"/>
      </rPr>
      <t>:</t>
    </r>
  </si>
  <si>
    <r>
      <t xml:space="preserve">Подпрограмма № 6  </t>
    </r>
    <r>
      <rPr>
        <b/>
        <sz val="14"/>
        <rFont val="Times New Roman"/>
        <family val="1"/>
        <charset val="204"/>
      </rPr>
      <t>"Гармонизация межнациональных отношений в МО Кавказский  район"                                                                                Всего, в том числе:</t>
    </r>
  </si>
  <si>
    <r>
      <rPr>
        <b/>
        <u/>
        <sz val="14"/>
        <rFont val="Times New Roman"/>
        <family val="1"/>
        <charset val="204"/>
      </rP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</si>
  <si>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rPr>
        <b/>
        <sz val="12"/>
        <rFont val="Times New Roman"/>
        <family val="1"/>
        <charset val="204"/>
      </rPr>
      <t>И.А.Сытников</t>
    </r>
    <r>
      <rPr>
        <sz val="12"/>
        <rFont val="Times New Roman"/>
        <family val="1"/>
        <charset val="204"/>
      </rPr>
      <t xml:space="preserve"> нач. отдела по делам казачества и военным вопросам</t>
    </r>
  </si>
  <si>
    <r>
      <rPr>
        <b/>
        <u/>
        <sz val="12"/>
        <rFont val="Times New Roman"/>
        <family val="1"/>
        <charset val="204"/>
      </rPr>
      <t xml:space="preserve">Мероприятие №1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</si>
  <si>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rPr>
        <b/>
        <u/>
        <sz val="12"/>
        <rFont val="Times New Roman"/>
        <family val="1"/>
        <charset val="204"/>
      </rPr>
      <t>Мероприятие №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</si>
  <si>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rPr>
        <b/>
        <u/>
        <sz val="12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</si>
  <si>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2"/>
        <rFont val="Times New Roman"/>
        <family val="1"/>
        <charset val="204"/>
      </rPr>
      <t>Мероприятие № 11</t>
    </r>
    <r>
      <rPr>
        <sz val="12"/>
        <rFont val="Times New Roman"/>
        <family val="1"/>
        <charset val="204"/>
      </rPr>
      <t xml:space="preserve">  Приобретение передвижных, мобильных металлических ограждений, применяемых при проведении массовых мероприятий 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</si>
  <si>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</si>
  <si>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</si>
  <si>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</si>
  <si>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</si>
  <si>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</si>
  <si>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</si>
  <si>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</si>
  <si>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t>Мероприятие№ 9</t>
    </r>
    <r>
      <rPr>
        <sz val="12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</si>
  <si>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rPr>
        <b/>
        <u/>
        <sz val="14"/>
        <rFont val="Times New Roman"/>
        <family val="1"/>
        <charset val="204"/>
      </rP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</si>
  <si>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rPr>
        <b/>
        <sz val="11"/>
        <rFont val="Times New Roman"/>
        <family val="1"/>
        <charset val="204"/>
      </rPr>
      <t>И.С. Серафимович</t>
    </r>
    <r>
      <rPr>
        <sz val="11"/>
        <rFont val="Times New Roman"/>
        <family val="1"/>
        <charset val="204"/>
      </rPr>
      <t xml:space="preserve"> нач. отдела мол. политики </t>
    </r>
  </si>
  <si>
    <r>
      <rPr>
        <b/>
        <sz val="11"/>
        <rFont val="Times New Roman"/>
        <family val="1"/>
        <charset val="204"/>
      </rP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</si>
  <si>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rPr>
        <b/>
        <sz val="11"/>
        <rFont val="Times New Roman"/>
        <family val="1"/>
        <charset val="204"/>
      </rPr>
      <t>И.А.Сытников</t>
    </r>
    <r>
      <rPr>
        <sz val="11"/>
        <rFont val="Times New Roman"/>
        <family val="1"/>
        <charset val="204"/>
      </rPr>
      <t xml:space="preserve"> нач. отдела по делам казачества и военным вопросам</t>
    </r>
  </si>
  <si>
    <r>
      <rPr>
        <b/>
        <sz val="11"/>
        <rFont val="Times New Roman"/>
        <family val="1"/>
        <charset val="204"/>
      </rPr>
      <t>Пенков А.Н.</t>
    </r>
    <r>
      <rPr>
        <sz val="11"/>
        <rFont val="Times New Roman"/>
        <family val="1"/>
        <charset val="204"/>
      </rPr>
      <t xml:space="preserve">                 атаман Кавказского РКО  ОДК и ВВ </t>
    </r>
  </si>
  <si>
    <t>1.8</t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</si>
  <si>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</si>
  <si>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t>1.3</t>
  </si>
  <si>
    <t>1.7</t>
  </si>
  <si>
    <t>5.9</t>
  </si>
  <si>
    <t>6.10</t>
  </si>
  <si>
    <t>6.11</t>
  </si>
  <si>
    <r>
      <rPr>
        <b/>
        <u/>
        <sz val="12"/>
        <rFont val="Times New Roman"/>
        <family val="1"/>
        <charset val="204"/>
      </rP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</si>
  <si>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t>1168,5</t>
  </si>
  <si>
    <t>выполнено</t>
  </si>
  <si>
    <r>
      <rPr>
        <b/>
        <u/>
        <sz val="12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</si>
  <si>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t>25,1</t>
  </si>
  <si>
    <t>31.06.2019</t>
  </si>
  <si>
    <t>1.9</t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</si>
  <si>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 2019 год.</t>
  </si>
  <si>
    <r>
      <rPr>
        <b/>
        <u/>
        <sz val="12"/>
        <rFont val="Times New Roman"/>
        <family val="1"/>
        <charset val="204"/>
      </rPr>
      <t>Мероприятие №3.2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</si>
  <si>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rPr>
        <b/>
        <u/>
        <sz val="12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 Ремонт и устройство ограждения территорий, автоматических ворот</t>
    </r>
  </si>
  <si>
    <r>
      <rPr>
        <b/>
        <sz val="11"/>
        <rFont val="Times New Roman"/>
        <family val="1"/>
        <charset val="204"/>
      </rPr>
      <t>Демченко С.Г</t>
    </r>
    <r>
      <rPr>
        <sz val="11"/>
        <rFont val="Times New Roman"/>
        <family val="1"/>
        <charset val="204"/>
      </rPr>
      <t>.                     нач. упр образования</t>
    </r>
  </si>
  <si>
    <r>
      <rPr>
        <b/>
        <u/>
        <sz val="12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 Установка (монтаж) систем видеонаблюдения</t>
    </r>
  </si>
  <si>
    <r>
      <rPr>
        <b/>
        <u/>
        <sz val="12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</si>
  <si>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i/>
        <u/>
        <sz val="12"/>
        <rFont val="Times New Roman"/>
        <family val="1"/>
        <charset val="204"/>
      </rPr>
      <t>Контрольное событие 1.1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</si>
  <si>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rPr>
        <b/>
        <i/>
        <u/>
        <sz val="12"/>
        <rFont val="Times New Roman"/>
        <family val="1"/>
        <charset val="204"/>
      </rPr>
      <t>Контрольное событие 1.2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районный конкурс на создание видеороликов в рамках профилактики экстремистской и терроритсической деятельности</t>
    </r>
  </si>
  <si>
    <r>
      <rPr>
        <b/>
        <i/>
        <u/>
        <sz val="12"/>
        <rFont val="Times New Roman"/>
        <family val="1"/>
        <charset val="204"/>
      </rPr>
      <t>Контрольное событие 1.3</t>
    </r>
    <r>
      <rPr>
        <i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 конкурс уголков антитеррористической направленности</t>
    </r>
  </si>
  <si>
    <r>
      <rPr>
        <b/>
        <u/>
        <sz val="12"/>
        <rFont val="Times New Roman"/>
        <family val="1"/>
        <charset val="204"/>
      </rPr>
      <t>Контрольное событие 2.1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Проведение Кавказским РКО сбора исторического полка на территории Кавказского района</t>
    </r>
  </si>
  <si>
    <r>
      <rPr>
        <b/>
        <u/>
        <sz val="12"/>
        <rFont val="Times New Roman"/>
        <family val="1"/>
        <charset val="204"/>
      </rPr>
      <t>Контрольное событие 2.2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Участие делегация Кавказского РКО ОДК и ВВ  в торжественных мероприятиях, посвященных ДНЮ реабилитации Кубанского казачества</t>
    </r>
  </si>
  <si>
    <r>
      <rPr>
        <b/>
        <u/>
        <sz val="12"/>
        <rFont val="Times New Roman"/>
        <family val="1"/>
        <charset val="204"/>
      </rPr>
      <t xml:space="preserve">Контрольное событие 2.3 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Участие делегации Кавказского РКО ОДК и ВВ  в торжественных мероприятиях на Тамани</t>
    </r>
  </si>
  <si>
    <r>
      <rPr>
        <b/>
        <u/>
        <sz val="12"/>
        <rFont val="Times New Roman"/>
        <family val="1"/>
        <charset val="204"/>
      </rPr>
      <t xml:space="preserve">Контрольное событие 2.4 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Участие делегации Кавказского РКО ОДК и ВВ в торжественных мероприятиях, посвященных ДНЮ образования Кубанского Казачьего войска</t>
    </r>
  </si>
  <si>
    <r>
      <rPr>
        <b/>
        <u/>
        <sz val="10"/>
        <rFont val="Times New Roman"/>
        <family val="1"/>
        <charset val="204"/>
      </rPr>
      <t xml:space="preserve">Контрольное событие 2.5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</si>
  <si>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rPr>
        <b/>
        <u/>
        <sz val="12"/>
        <rFont val="Times New Roman"/>
        <family val="1"/>
        <charset val="204"/>
      </rPr>
      <t>Мероприятие №6</t>
    </r>
    <r>
      <rPr>
        <sz val="12"/>
        <rFont val="Times New Roman"/>
        <family val="1"/>
        <charset val="204"/>
      </rPr>
      <t xml:space="preserve"> Изготовление пожарной декларации на здание</t>
    </r>
  </si>
  <si>
    <r>
      <rPr>
        <b/>
        <u/>
        <sz val="12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</si>
  <si>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5.1 </t>
    </r>
    <r>
      <rPr>
        <sz val="12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культуры и дополнительного образования</t>
    </r>
  </si>
  <si>
    <r>
      <t xml:space="preserve">Контрольное событие 5.2 </t>
    </r>
    <r>
      <rPr>
        <sz val="12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управлений образования</t>
    </r>
  </si>
  <si>
    <r>
      <t xml:space="preserve">Контрольное событие 5.3  </t>
    </r>
    <r>
      <rPr>
        <sz val="12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  учреждений культуры и дополнительного образования</t>
    </r>
  </si>
  <si>
    <r>
      <t xml:space="preserve">Контрольное событие 5.4  </t>
    </r>
    <r>
      <rPr>
        <sz val="12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 в учреждениях образования</t>
    </r>
  </si>
  <si>
    <r>
      <t xml:space="preserve">Контрольное событие 5.5  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в учреждениях образования</t>
    </r>
  </si>
  <si>
    <r>
      <t xml:space="preserve">Контрольное событие 5.6  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в администрации МО Кавказский район</t>
    </r>
  </si>
  <si>
    <r>
      <t xml:space="preserve">Контрольное событие 5.7     </t>
    </r>
    <r>
      <rPr>
        <sz val="12"/>
        <rFont val="Times New Roman"/>
        <family val="1"/>
        <charset val="204"/>
      </rPr>
      <t>Изготовление пожарной декларации на здание</t>
    </r>
  </si>
  <si>
    <r>
      <t xml:space="preserve">Контрольное событие 5.8    </t>
    </r>
    <r>
      <rPr>
        <sz val="12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учреждениях культуры и дополнительного образования</t>
    </r>
  </si>
  <si>
    <r>
      <t xml:space="preserve">Контрольное событие 5.9    </t>
    </r>
    <r>
      <rPr>
        <sz val="12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администрации МО</t>
    </r>
  </si>
  <si>
    <r>
      <t xml:space="preserve">Контрольное событие 5.10  </t>
    </r>
    <r>
      <rPr>
        <sz val="12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учреждениях упарвления образования</t>
    </r>
  </si>
  <si>
    <r>
      <t xml:space="preserve">Контрольное событие  5.11     </t>
    </r>
    <r>
      <rPr>
        <sz val="12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 администрации МО Кавказский район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</si>
  <si>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
Подготовка и проведение фестивалей, праздников национальных культур, фольклорных праздников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 )
</t>
    </r>
  </si>
  <si>
    <r>
      <rPr>
        <b/>
        <i/>
        <u/>
        <sz val="10"/>
        <rFont val="Times New Roman"/>
        <family val="1"/>
        <charset val="204"/>
      </rPr>
      <t>Контрольное событие 6.1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фестиваль национальных культур</t>
    </r>
  </si>
  <si>
    <r>
      <t xml:space="preserve">Контрольное событие7.1 </t>
    </r>
    <r>
      <rPr>
        <sz val="10"/>
        <rFont val="Times New Roman"/>
        <family val="1"/>
        <charset val="204"/>
      </rPr>
      <t>Проведено социологическое исследование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</si>
</sst>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24" fillId="0" borderId="0"/>
  </cellStyleXfs>
  <cellXfs count="292">
    <xf numFmtId="0" fontId="0" fillId="0" borderId="0" xfId="0"/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Border="1"/>
    <xf numFmtId="49" fontId="3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6" fillId="2" borderId="0" xfId="0" applyFont="1" applyFill="1" applyAlignment="1">
      <alignment vertical="center" wrapText="1"/>
    </xf>
    <xf numFmtId="0" fontId="21" fillId="2" borderId="0" xfId="0" applyFont="1" applyFill="1"/>
    <xf numFmtId="49" fontId="16" fillId="0" borderId="22" xfId="0" applyNumberFormat="1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vertical="center"/>
    </xf>
    <xf numFmtId="49" fontId="19" fillId="0" borderId="27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49" fontId="11" fillId="2" borderId="36" xfId="0" applyNumberFormat="1" applyFont="1" applyFill="1" applyBorder="1" applyAlignment="1">
      <alignment horizontal="center" vertical="center" wrapText="1"/>
    </xf>
    <xf numFmtId="49" fontId="16" fillId="2" borderId="36" xfId="0" applyNumberFormat="1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6" fillId="2" borderId="0" xfId="0" applyFont="1" applyFill="1" applyAlignment="1">
      <alignment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2" fillId="2" borderId="50" xfId="0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29" fillId="0" borderId="45" xfId="0" applyNumberFormat="1" applyFont="1" applyFill="1" applyBorder="1" applyAlignment="1">
      <alignment horizontal="center" vertical="center" wrapText="1"/>
    </xf>
    <xf numFmtId="165" fontId="34" fillId="2" borderId="0" xfId="0" applyNumberFormat="1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vertical="center" wrapText="1"/>
    </xf>
    <xf numFmtId="49" fontId="16" fillId="0" borderId="60" xfId="0" applyNumberFormat="1" applyFont="1" applyFill="1" applyBorder="1" applyAlignment="1">
      <alignment vertical="center" wrapText="1"/>
    </xf>
    <xf numFmtId="49" fontId="16" fillId="0" borderId="44" xfId="0" applyNumberFormat="1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vertical="center" wrapText="1"/>
    </xf>
    <xf numFmtId="14" fontId="32" fillId="0" borderId="44" xfId="0" applyNumberFormat="1" applyFont="1" applyFill="1" applyBorder="1" applyAlignment="1">
      <alignment horizontal="center" vertical="center" wrapText="1"/>
    </xf>
    <xf numFmtId="14" fontId="32" fillId="0" borderId="44" xfId="0" applyNumberFormat="1" applyFont="1" applyFill="1" applyBorder="1" applyAlignment="1">
      <alignment horizontal="center" vertical="center"/>
    </xf>
    <xf numFmtId="14" fontId="32" fillId="0" borderId="45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14" fontId="25" fillId="0" borderId="29" xfId="0" applyNumberFormat="1" applyFont="1" applyFill="1" applyBorder="1" applyAlignment="1">
      <alignment horizontal="center" vertical="center"/>
    </xf>
    <xf numFmtId="49" fontId="25" fillId="0" borderId="25" xfId="0" applyNumberFormat="1" applyFont="1" applyFill="1" applyBorder="1" applyAlignment="1">
      <alignment horizontal="center" vertical="center" wrapText="1"/>
    </xf>
    <xf numFmtId="166" fontId="25" fillId="0" borderId="33" xfId="2" applyNumberFormat="1" applyFont="1" applyFill="1" applyBorder="1" applyAlignment="1">
      <alignment horizontal="center" vertical="center"/>
    </xf>
    <xf numFmtId="165" fontId="25" fillId="0" borderId="31" xfId="0" applyNumberFormat="1" applyFont="1" applyFill="1" applyBorder="1" applyAlignment="1">
      <alignment horizontal="center" vertical="center" wrapText="1"/>
    </xf>
    <xf numFmtId="49" fontId="25" fillId="0" borderId="31" xfId="0" applyNumberFormat="1" applyFont="1" applyFill="1" applyBorder="1" applyAlignment="1">
      <alignment horizontal="center" vertical="center" wrapText="1"/>
    </xf>
    <xf numFmtId="165" fontId="25" fillId="0" borderId="45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49" fontId="16" fillId="0" borderId="53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31" xfId="0" applyNumberFormat="1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14" fontId="16" fillId="0" borderId="5" xfId="0" applyNumberFormat="1" applyFont="1" applyFill="1" applyBorder="1" applyAlignment="1">
      <alignment horizontal="center" vertical="center"/>
    </xf>
    <xf numFmtId="14" fontId="16" fillId="0" borderId="45" xfId="0" applyNumberFormat="1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vertical="center" wrapText="1"/>
    </xf>
    <xf numFmtId="49" fontId="16" fillId="0" borderId="33" xfId="0" applyNumberFormat="1" applyFont="1" applyFill="1" applyBorder="1" applyAlignment="1">
      <alignment horizontal="center" vertical="center" wrapText="1"/>
    </xf>
    <xf numFmtId="1" fontId="16" fillId="0" borderId="25" xfId="0" applyNumberFormat="1" applyFont="1" applyFill="1" applyBorder="1" applyAlignment="1">
      <alignment horizontal="center" vertical="center"/>
    </xf>
    <xf numFmtId="1" fontId="16" fillId="0" borderId="33" xfId="0" applyNumberFormat="1" applyFont="1" applyFill="1" applyBorder="1" applyAlignment="1">
      <alignment horizontal="center" vertical="center"/>
    </xf>
    <xf numFmtId="1" fontId="16" fillId="0" borderId="31" xfId="0" applyNumberFormat="1" applyFont="1" applyFill="1" applyBorder="1" applyAlignment="1">
      <alignment horizontal="center" vertical="center"/>
    </xf>
    <xf numFmtId="165" fontId="20" fillId="0" borderId="45" xfId="0" applyNumberFormat="1" applyFont="1" applyFill="1" applyBorder="1" applyAlignment="1">
      <alignment horizontal="center" vertical="center" wrapText="1"/>
    </xf>
    <xf numFmtId="166" fontId="16" fillId="0" borderId="25" xfId="2" applyNumberFormat="1" applyFont="1" applyFill="1" applyBorder="1" applyAlignment="1">
      <alignment horizontal="center" vertical="center"/>
    </xf>
    <xf numFmtId="166" fontId="16" fillId="0" borderId="33" xfId="2" applyNumberFormat="1" applyFont="1" applyFill="1" applyBorder="1" applyAlignment="1">
      <alignment horizontal="center" vertical="center"/>
    </xf>
    <xf numFmtId="166" fontId="16" fillId="0" borderId="31" xfId="2" applyNumberFormat="1" applyFont="1" applyFill="1" applyBorder="1" applyAlignment="1">
      <alignment horizontal="center" vertical="center"/>
    </xf>
    <xf numFmtId="166" fontId="16" fillId="0" borderId="0" xfId="2" applyNumberFormat="1" applyFont="1" applyFill="1" applyBorder="1" applyAlignment="1">
      <alignment horizontal="center" vertical="center"/>
    </xf>
    <xf numFmtId="166" fontId="16" fillId="0" borderId="51" xfId="2" applyNumberFormat="1" applyFont="1" applyFill="1" applyBorder="1" applyAlignment="1">
      <alignment horizontal="center" vertical="center"/>
    </xf>
    <xf numFmtId="14" fontId="16" fillId="0" borderId="5" xfId="0" applyNumberFormat="1" applyFont="1" applyFill="1" applyBorder="1" applyAlignment="1">
      <alignment horizontal="center" vertical="center" wrapText="1"/>
    </xf>
    <xf numFmtId="165" fontId="16" fillId="0" borderId="25" xfId="0" applyNumberFormat="1" applyFont="1" applyFill="1" applyBorder="1" applyAlignment="1">
      <alignment horizontal="center" vertical="center"/>
    </xf>
    <xf numFmtId="165" fontId="16" fillId="0" borderId="31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vertical="center" wrapText="1"/>
    </xf>
    <xf numFmtId="49" fontId="16" fillId="0" borderId="33" xfId="0" applyNumberFormat="1" applyFont="1" applyFill="1" applyBorder="1" applyAlignment="1">
      <alignment horizontal="center" vertical="center"/>
    </xf>
    <xf numFmtId="49" fontId="16" fillId="0" borderId="2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4" fontId="15" fillId="0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/>
    </xf>
    <xf numFmtId="165" fontId="25" fillId="0" borderId="25" xfId="0" applyNumberFormat="1" applyFont="1" applyFill="1" applyBorder="1" applyAlignment="1">
      <alignment horizontal="center" vertical="center"/>
    </xf>
    <xf numFmtId="165" fontId="25" fillId="0" borderId="33" xfId="0" applyNumberFormat="1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4" fontId="15" fillId="0" borderId="5" xfId="0" applyNumberFormat="1" applyFont="1" applyFill="1" applyBorder="1" applyAlignment="1">
      <alignment horizontal="center" vertical="center"/>
    </xf>
    <xf numFmtId="14" fontId="15" fillId="0" borderId="45" xfId="0" applyNumberFormat="1" applyFont="1" applyFill="1" applyBorder="1" applyAlignment="1">
      <alignment horizontal="center" vertical="center"/>
    </xf>
    <xf numFmtId="165" fontId="27" fillId="0" borderId="3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/>
    </xf>
    <xf numFmtId="0" fontId="25" fillId="0" borderId="61" xfId="2" applyFont="1" applyFill="1" applyBorder="1" applyAlignment="1">
      <alignment horizontal="center" vertical="center" wrapText="1"/>
    </xf>
    <xf numFmtId="165" fontId="25" fillId="0" borderId="61" xfId="2" applyNumberFormat="1" applyFont="1" applyFill="1" applyBorder="1" applyAlignment="1">
      <alignment horizontal="center" vertical="center"/>
    </xf>
    <xf numFmtId="165" fontId="25" fillId="0" borderId="62" xfId="2" applyNumberFormat="1" applyFont="1" applyFill="1" applyBorder="1" applyAlignment="1">
      <alignment horizontal="center" vertical="center" wrapText="1"/>
    </xf>
    <xf numFmtId="14" fontId="25" fillId="0" borderId="2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61" xfId="2" applyFont="1" applyFill="1" applyBorder="1" applyAlignment="1">
      <alignment horizontal="center" vertical="center" wrapText="1"/>
    </xf>
    <xf numFmtId="165" fontId="16" fillId="0" borderId="63" xfId="2" applyNumberFormat="1" applyFont="1" applyFill="1" applyBorder="1" applyAlignment="1">
      <alignment horizontal="center" vertical="center"/>
    </xf>
    <xf numFmtId="165" fontId="20" fillId="0" borderId="62" xfId="2" applyNumberFormat="1" applyFont="1" applyFill="1" applyBorder="1" applyAlignment="1">
      <alignment horizontal="center" vertical="center" wrapText="1"/>
    </xf>
    <xf numFmtId="165" fontId="16" fillId="0" borderId="62" xfId="2" applyNumberFormat="1" applyFont="1" applyFill="1" applyBorder="1" applyAlignment="1">
      <alignment horizontal="center" vertical="center"/>
    </xf>
    <xf numFmtId="0" fontId="16" fillId="0" borderId="63" xfId="2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vertical="center" wrapText="1"/>
    </xf>
    <xf numFmtId="0" fontId="25" fillId="0" borderId="16" xfId="0" applyFont="1" applyFill="1" applyBorder="1" applyAlignment="1">
      <alignment vertical="center" wrapText="1"/>
    </xf>
    <xf numFmtId="0" fontId="20" fillId="0" borderId="63" xfId="2" applyFont="1" applyFill="1" applyBorder="1" applyAlignment="1">
      <alignment horizontal="center" vertical="center" wrapText="1"/>
    </xf>
    <xf numFmtId="0" fontId="20" fillId="0" borderId="63" xfId="2" applyNumberFormat="1" applyFont="1" applyFill="1" applyBorder="1" applyAlignment="1">
      <alignment horizontal="center" vertical="center"/>
    </xf>
    <xf numFmtId="14" fontId="15" fillId="0" borderId="63" xfId="2" applyNumberFormat="1" applyFont="1" applyFill="1" applyBorder="1" applyAlignment="1">
      <alignment horizontal="center" vertical="center" wrapText="1"/>
    </xf>
    <xf numFmtId="49" fontId="16" fillId="0" borderId="63" xfId="2" applyNumberFormat="1" applyFont="1" applyFill="1" applyBorder="1" applyAlignment="1">
      <alignment horizontal="center" vertical="center" wrapText="1"/>
    </xf>
    <xf numFmtId="14" fontId="16" fillId="0" borderId="63" xfId="2" applyNumberFormat="1" applyFont="1" applyFill="1" applyBorder="1" applyAlignment="1">
      <alignment horizontal="center" vertical="center" wrapText="1"/>
    </xf>
    <xf numFmtId="165" fontId="16" fillId="0" borderId="61" xfId="2" applyNumberFormat="1" applyFont="1" applyFill="1" applyBorder="1" applyAlignment="1">
      <alignment horizontal="center" vertical="center" wrapText="1"/>
    </xf>
    <xf numFmtId="49" fontId="16" fillId="0" borderId="61" xfId="2" applyNumberFormat="1" applyFont="1" applyFill="1" applyBorder="1" applyAlignment="1">
      <alignment horizontal="center" vertical="center" wrapText="1"/>
    </xf>
    <xf numFmtId="0" fontId="35" fillId="0" borderId="61" xfId="2" applyFont="1" applyFill="1" applyBorder="1" applyAlignment="1">
      <alignment horizontal="center" vertical="center"/>
    </xf>
    <xf numFmtId="14" fontId="15" fillId="0" borderId="25" xfId="0" applyNumberFormat="1" applyFont="1" applyFill="1" applyBorder="1" applyAlignment="1">
      <alignment horizontal="center" vertical="center" wrapText="1"/>
    </xf>
    <xf numFmtId="0" fontId="16" fillId="0" borderId="63" xfId="2" applyFont="1" applyFill="1" applyBorder="1" applyAlignment="1">
      <alignment horizontal="center" vertical="center" wrapText="1"/>
    </xf>
    <xf numFmtId="0" fontId="16" fillId="0" borderId="63" xfId="2" applyNumberFormat="1" applyFont="1" applyFill="1" applyBorder="1" applyAlignment="1">
      <alignment horizontal="center" vertical="center" wrapText="1"/>
    </xf>
    <xf numFmtId="1" fontId="16" fillId="0" borderId="63" xfId="2" applyNumberFormat="1" applyFont="1" applyFill="1" applyBorder="1" applyAlignment="1">
      <alignment horizontal="center" vertical="center" wrapText="1"/>
    </xf>
    <xf numFmtId="1" fontId="16" fillId="0" borderId="61" xfId="2" applyNumberFormat="1" applyFont="1" applyFill="1" applyBorder="1" applyAlignment="1">
      <alignment horizontal="center" vertical="center" wrapText="1"/>
    </xf>
    <xf numFmtId="0" fontId="16" fillId="0" borderId="61" xfId="2" applyNumberFormat="1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vertical="center" wrapText="1"/>
    </xf>
    <xf numFmtId="14" fontId="20" fillId="0" borderId="61" xfId="2" applyNumberFormat="1" applyFont="1" applyFill="1" applyBorder="1" applyAlignment="1">
      <alignment horizontal="center" vertical="center" wrapText="1"/>
    </xf>
    <xf numFmtId="14" fontId="20" fillId="0" borderId="63" xfId="2" applyNumberFormat="1" applyFont="1" applyFill="1" applyBorder="1" applyAlignment="1">
      <alignment horizontal="center" vertical="center" wrapText="1"/>
    </xf>
    <xf numFmtId="165" fontId="20" fillId="0" borderId="61" xfId="2" applyNumberFormat="1" applyFont="1" applyFill="1" applyBorder="1" applyAlignment="1">
      <alignment horizontal="center" vertical="center" wrapText="1"/>
    </xf>
    <xf numFmtId="14" fontId="16" fillId="0" borderId="61" xfId="2" applyNumberFormat="1" applyFont="1" applyFill="1" applyBorder="1" applyAlignment="1">
      <alignment horizontal="center" vertical="center" wrapText="1"/>
    </xf>
    <xf numFmtId="14" fontId="16" fillId="0" borderId="61" xfId="2" applyNumberFormat="1" applyFont="1" applyFill="1" applyBorder="1" applyAlignment="1">
      <alignment horizontal="center" vertical="center"/>
    </xf>
    <xf numFmtId="165" fontId="16" fillId="0" borderId="61" xfId="2" applyNumberFormat="1" applyFont="1" applyFill="1" applyBorder="1" applyAlignment="1">
      <alignment horizontal="center" vertical="center"/>
    </xf>
    <xf numFmtId="2" fontId="16" fillId="0" borderId="61" xfId="2" applyNumberFormat="1" applyFont="1" applyFill="1" applyBorder="1" applyAlignment="1">
      <alignment horizontal="center" vertical="center"/>
    </xf>
    <xf numFmtId="0" fontId="16" fillId="0" borderId="62" xfId="2" applyNumberFormat="1" applyFont="1" applyFill="1" applyBorder="1" applyAlignment="1">
      <alignment horizontal="center" vertical="center"/>
    </xf>
    <xf numFmtId="0" fontId="16" fillId="0" borderId="61" xfId="2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wrapText="1"/>
    </xf>
    <xf numFmtId="14" fontId="16" fillId="0" borderId="63" xfId="2" applyNumberFormat="1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vertical="center" wrapText="1"/>
    </xf>
    <xf numFmtId="0" fontId="25" fillId="0" borderId="31" xfId="0" applyFont="1" applyFill="1" applyBorder="1" applyAlignment="1">
      <alignment vertical="center" wrapText="1"/>
    </xf>
    <xf numFmtId="14" fontId="15" fillId="0" borderId="31" xfId="0" applyNumberFormat="1" applyFont="1" applyFill="1" applyBorder="1" applyAlignment="1">
      <alignment horizontal="center" vertical="center" wrapText="1"/>
    </xf>
    <xf numFmtId="0" fontId="20" fillId="0" borderId="61" xfId="2" applyNumberFormat="1" applyFont="1" applyFill="1" applyBorder="1" applyAlignment="1">
      <alignment horizontal="center" vertical="center" wrapText="1"/>
    </xf>
    <xf numFmtId="0" fontId="28" fillId="0" borderId="31" xfId="3" applyFont="1" applyFill="1" applyBorder="1" applyAlignment="1">
      <alignment vertical="center" wrapText="1"/>
    </xf>
    <xf numFmtId="2" fontId="16" fillId="0" borderId="61" xfId="2" applyNumberFormat="1" applyFont="1" applyFill="1" applyBorder="1" applyAlignment="1">
      <alignment horizontal="center" vertical="center" wrapText="1"/>
    </xf>
    <xf numFmtId="0" fontId="35" fillId="0" borderId="61" xfId="2" applyFont="1" applyFill="1" applyBorder="1"/>
    <xf numFmtId="0" fontId="15" fillId="0" borderId="28" xfId="0" applyFont="1" applyFill="1" applyBorder="1" applyAlignment="1">
      <alignment horizontal="center" vertical="center" wrapText="1"/>
    </xf>
    <xf numFmtId="14" fontId="22" fillId="0" borderId="25" xfId="0" applyNumberFormat="1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vertical="center" wrapText="1"/>
    </xf>
    <xf numFmtId="14" fontId="22" fillId="0" borderId="31" xfId="0" applyNumberFormat="1" applyFont="1" applyFill="1" applyBorder="1" applyAlignment="1">
      <alignment horizontal="center" vertical="center" wrapText="1"/>
    </xf>
    <xf numFmtId="14" fontId="20" fillId="0" borderId="63" xfId="2" applyNumberFormat="1" applyFont="1" applyFill="1" applyBorder="1" applyAlignment="1">
      <alignment horizontal="center" vertical="center"/>
    </xf>
    <xf numFmtId="165" fontId="20" fillId="0" borderId="64" xfId="2" applyNumberFormat="1" applyFont="1" applyFill="1" applyBorder="1" applyAlignment="1">
      <alignment horizontal="center" vertical="center" wrapText="1"/>
    </xf>
    <xf numFmtId="165" fontId="16" fillId="0" borderId="64" xfId="2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6" fillId="0" borderId="62" xfId="2" applyNumberFormat="1" applyFont="1" applyFill="1" applyBorder="1" applyAlignment="1">
      <alignment horizontal="center" vertical="center" wrapText="1"/>
    </xf>
    <xf numFmtId="49" fontId="16" fillId="0" borderId="64" xfId="2" applyNumberFormat="1" applyFont="1" applyFill="1" applyBorder="1" applyAlignment="1">
      <alignment horizontal="center" vertical="center" wrapText="1"/>
    </xf>
    <xf numFmtId="0" fontId="30" fillId="0" borderId="30" xfId="2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center" vertical="center" wrapText="1"/>
    </xf>
    <xf numFmtId="49" fontId="25" fillId="0" borderId="17" xfId="0" applyNumberFormat="1" applyFont="1" applyFill="1" applyBorder="1" applyAlignment="1">
      <alignment horizontal="center" vertical="center"/>
    </xf>
    <xf numFmtId="165" fontId="25" fillId="0" borderId="17" xfId="0" applyNumberFormat="1" applyFont="1" applyFill="1" applyBorder="1" applyAlignment="1">
      <alignment horizontal="center" vertical="center"/>
    </xf>
    <xf numFmtId="165" fontId="25" fillId="0" borderId="34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2" fontId="16" fillId="0" borderId="29" xfId="0" applyNumberFormat="1" applyFont="1" applyFill="1" applyBorder="1" applyAlignment="1">
      <alignment horizontal="center" vertical="center"/>
    </xf>
    <xf numFmtId="165" fontId="23" fillId="0" borderId="31" xfId="0" applyNumberFormat="1" applyFont="1" applyFill="1" applyBorder="1" applyAlignment="1">
      <alignment horizontal="center" vertical="center"/>
    </xf>
    <xf numFmtId="166" fontId="16" fillId="0" borderId="6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31" xfId="0" applyFont="1" applyFill="1" applyBorder="1" applyAlignment="1">
      <alignment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164" fontId="25" fillId="0" borderId="31" xfId="1" applyFont="1" applyFill="1" applyBorder="1" applyAlignment="1">
      <alignment horizontal="left" vertical="center" wrapText="1"/>
    </xf>
    <xf numFmtId="0" fontId="15" fillId="0" borderId="31" xfId="2" applyFont="1" applyFill="1" applyBorder="1" applyAlignment="1">
      <alignment vertical="top" wrapText="1"/>
    </xf>
    <xf numFmtId="14" fontId="15" fillId="0" borderId="31" xfId="0" applyNumberFormat="1" applyFont="1" applyFill="1" applyBorder="1" applyAlignment="1">
      <alignment horizontal="center" vertical="center"/>
    </xf>
    <xf numFmtId="165" fontId="25" fillId="0" borderId="31" xfId="0" applyNumberFormat="1" applyFont="1" applyFill="1" applyBorder="1" applyAlignment="1">
      <alignment horizontal="center" vertical="center"/>
    </xf>
    <xf numFmtId="165" fontId="25" fillId="0" borderId="31" xfId="2" applyNumberFormat="1" applyFont="1" applyFill="1" applyBorder="1" applyAlignment="1">
      <alignment horizontal="center" vertical="center"/>
    </xf>
    <xf numFmtId="0" fontId="17" fillId="0" borderId="31" xfId="2" applyFont="1" applyFill="1" applyBorder="1" applyAlignment="1">
      <alignment vertical="center" wrapText="1"/>
    </xf>
    <xf numFmtId="0" fontId="15" fillId="0" borderId="31" xfId="2" applyFont="1" applyFill="1" applyBorder="1" applyAlignment="1">
      <alignment horizontal="left" vertical="center" wrapText="1"/>
    </xf>
    <xf numFmtId="165" fontId="16" fillId="0" borderId="31" xfId="0" applyNumberFormat="1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vertical="center" wrapText="1"/>
    </xf>
    <xf numFmtId="0" fontId="15" fillId="0" borderId="10" xfId="2" applyFont="1" applyFill="1" applyBorder="1" applyAlignment="1">
      <alignment horizontal="left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165" fontId="16" fillId="0" borderId="29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/>
    </xf>
    <xf numFmtId="165" fontId="16" fillId="0" borderId="29" xfId="0" applyNumberFormat="1" applyFont="1" applyFill="1" applyBorder="1" applyAlignment="1">
      <alignment horizontal="center" vertical="center"/>
    </xf>
    <xf numFmtId="0" fontId="15" fillId="0" borderId="43" xfId="2" applyFont="1" applyFill="1" applyBorder="1" applyAlignment="1">
      <alignment horizontal="left" vertical="center" wrapText="1"/>
    </xf>
    <xf numFmtId="165" fontId="16" fillId="0" borderId="45" xfId="0" applyNumberFormat="1" applyFont="1" applyFill="1" applyBorder="1" applyAlignment="1">
      <alignment horizontal="center" vertical="center" wrapText="1"/>
    </xf>
    <xf numFmtId="165" fontId="16" fillId="0" borderId="44" xfId="0" applyNumberFormat="1" applyFont="1" applyFill="1" applyBorder="1" applyAlignment="1">
      <alignment horizontal="center" vertical="center" wrapText="1"/>
    </xf>
    <xf numFmtId="0" fontId="30" fillId="0" borderId="9" xfId="2" applyFont="1" applyFill="1" applyBorder="1" applyAlignment="1">
      <alignment horizontal="left" vertical="center" wrapText="1"/>
    </xf>
    <xf numFmtId="0" fontId="18" fillId="0" borderId="9" xfId="2" applyFont="1" applyFill="1" applyBorder="1" applyAlignment="1">
      <alignment vertical="center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5" fillId="0" borderId="32" xfId="0" applyNumberFormat="1" applyFont="1" applyFill="1" applyBorder="1" applyAlignment="1">
      <alignment horizontal="center" vertical="center"/>
    </xf>
    <xf numFmtId="2" fontId="15" fillId="0" borderId="31" xfId="0" applyNumberFormat="1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16" fillId="0" borderId="13" xfId="0" applyNumberFormat="1" applyFont="1" applyFill="1" applyBorder="1" applyAlignment="1">
      <alignment horizontal="center" vertical="center"/>
    </xf>
    <xf numFmtId="165" fontId="16" fillId="0" borderId="32" xfId="0" applyNumberFormat="1" applyFont="1" applyFill="1" applyBorder="1" applyAlignment="1">
      <alignment horizontal="center" vertical="center"/>
    </xf>
    <xf numFmtId="0" fontId="29" fillId="0" borderId="54" xfId="0" applyFont="1" applyFill="1" applyBorder="1" applyAlignment="1">
      <alignment horizontal="left" vertical="center" wrapText="1"/>
    </xf>
    <xf numFmtId="0" fontId="23" fillId="0" borderId="31" xfId="0" applyFont="1" applyFill="1" applyBorder="1" applyAlignment="1">
      <alignment horizontal="center" vertical="center"/>
    </xf>
    <xf numFmtId="0" fontId="16" fillId="0" borderId="31" xfId="2" applyFont="1" applyFill="1" applyBorder="1" applyAlignment="1">
      <alignment horizontal="left" vertical="center" wrapText="1"/>
    </xf>
    <xf numFmtId="14" fontId="16" fillId="0" borderId="31" xfId="0" applyNumberFormat="1" applyFont="1" applyFill="1" applyBorder="1" applyAlignment="1">
      <alignment horizontal="center" vertical="center" wrapText="1"/>
    </xf>
    <xf numFmtId="14" fontId="16" fillId="0" borderId="3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1" fillId="0" borderId="31" xfId="0" applyFont="1" applyFill="1" applyBorder="1" applyAlignment="1"/>
    <xf numFmtId="0" fontId="31" fillId="0" borderId="31" xfId="0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165" fontId="16" fillId="0" borderId="3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6" xfId="0" applyFont="1" applyFill="1" applyBorder="1" applyAlignment="1">
      <alignment vertical="center" wrapText="1"/>
    </xf>
    <xf numFmtId="165" fontId="16" fillId="0" borderId="44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5" fillId="0" borderId="0" xfId="0" applyFont="1" applyFill="1" applyAlignment="1"/>
    <xf numFmtId="0" fontId="5" fillId="0" borderId="3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30" fillId="0" borderId="18" xfId="3" applyFont="1" applyFill="1" applyBorder="1" applyAlignment="1">
      <alignment horizontal="left" vertical="center" wrapText="1"/>
    </xf>
    <xf numFmtId="0" fontId="30" fillId="0" borderId="54" xfId="3" applyFont="1" applyFill="1" applyBorder="1" applyAlignment="1">
      <alignment horizontal="left" vertical="center" wrapText="1"/>
    </xf>
    <xf numFmtId="0" fontId="30" fillId="0" borderId="44" xfId="3" applyFont="1" applyFill="1" applyBorder="1" applyAlignment="1">
      <alignment horizontal="left" vertical="center" wrapText="1"/>
    </xf>
    <xf numFmtId="0" fontId="28" fillId="0" borderId="18" xfId="3" applyFont="1" applyFill="1" applyBorder="1" applyAlignment="1">
      <alignment horizontal="center" vertical="center" wrapText="1"/>
    </xf>
    <xf numFmtId="0" fontId="28" fillId="0" borderId="19" xfId="3" applyFont="1" applyFill="1" applyBorder="1" applyAlignment="1">
      <alignment horizontal="center" vertical="center" wrapText="1"/>
    </xf>
    <xf numFmtId="0" fontId="28" fillId="0" borderId="44" xfId="3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26" fillId="0" borderId="0" xfId="0" applyFont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2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0" fillId="0" borderId="18" xfId="3" applyFont="1" applyFill="1" applyBorder="1" applyAlignment="1">
      <alignment horizontal="center" vertical="center" wrapText="1"/>
    </xf>
    <xf numFmtId="0" fontId="20" fillId="0" borderId="44" xfId="3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5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49" fontId="16" fillId="0" borderId="20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16" fillId="0" borderId="2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49" fontId="16" fillId="0" borderId="18" xfId="0" applyNumberFormat="1" applyFont="1" applyFill="1" applyBorder="1" applyAlignment="1">
      <alignment horizontal="center" vertical="center" wrapText="1"/>
    </xf>
    <xf numFmtId="49" fontId="16" fillId="0" borderId="60" xfId="0" applyNumberFormat="1" applyFont="1" applyFill="1" applyBorder="1" applyAlignment="1">
      <alignment horizontal="center" vertical="center" wrapText="1"/>
    </xf>
    <xf numFmtId="49" fontId="16" fillId="0" borderId="44" xfId="0" applyNumberFormat="1" applyFont="1" applyFill="1" applyBorder="1" applyAlignment="1">
      <alignment horizontal="center" vertical="center" wrapText="1"/>
    </xf>
  </cellXfs>
  <cellStyles count="4">
    <cellStyle name="Excel Built-in Normal" xfId="2"/>
    <cellStyle name="TableStyleLight1" xfId="3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showWhiteSpace="0" zoomScale="70" zoomScaleNormal="70" zoomScaleSheetLayoutView="70" zoomScalePageLayoutView="75" workbookViewId="0">
      <selection activeCell="E10" sqref="E10"/>
    </sheetView>
  </sheetViews>
  <sheetFormatPr defaultRowHeight="14.4" x14ac:dyDescent="0.3"/>
  <cols>
    <col min="1" max="1" width="9.5546875" style="14" customWidth="1"/>
    <col min="2" max="2" width="55.33203125" customWidth="1"/>
    <col min="3" max="3" width="19.88671875" customWidth="1"/>
    <col min="4" max="4" width="12.44140625" customWidth="1"/>
    <col min="5" max="5" width="18.6640625" customWidth="1"/>
    <col min="6" max="6" width="12.44140625" customWidth="1"/>
    <col min="7" max="7" width="20.5546875" customWidth="1"/>
    <col min="8" max="12" width="10.33203125" style="1" bestFit="1" customWidth="1"/>
    <col min="13" max="13" width="10.6640625" style="1" customWidth="1"/>
    <col min="14" max="14" width="10.33203125" style="1" customWidth="1"/>
    <col min="15" max="15" width="10.109375" style="1" customWidth="1"/>
    <col min="16" max="17" width="11.6640625" style="1" customWidth="1"/>
    <col min="18" max="18" width="12.109375" customWidth="1"/>
    <col min="19" max="19" width="2" style="1" customWidth="1"/>
    <col min="20" max="20" width="9.109375" style="1"/>
    <col min="21" max="22" width="9.6640625" bestFit="1" customWidth="1"/>
  </cols>
  <sheetData>
    <row r="1" spans="1:20" ht="15.6" x14ac:dyDescent="0.3">
      <c r="A1" s="10"/>
      <c r="B1" s="3"/>
      <c r="C1" s="37"/>
      <c r="D1" s="2"/>
      <c r="E1" s="2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9"/>
      <c r="T1" s="2"/>
    </row>
    <row r="2" spans="1:20" ht="17.399999999999999" x14ac:dyDescent="0.3">
      <c r="A2" s="261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60"/>
      <c r="Q2" s="60"/>
      <c r="R2" s="61"/>
      <c r="S2" s="46"/>
      <c r="T2" s="48"/>
    </row>
    <row r="3" spans="1:20" ht="48.6" customHeight="1" x14ac:dyDescent="0.3">
      <c r="A3" s="261" t="s">
        <v>116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46"/>
      <c r="T3" s="48"/>
    </row>
    <row r="4" spans="1:20" ht="45" customHeight="1" thickBot="1" x14ac:dyDescent="0.35">
      <c r="A4" s="11"/>
      <c r="B4" s="8"/>
      <c r="C4" s="3"/>
      <c r="D4" s="271"/>
      <c r="E4" s="271"/>
      <c r="F4" s="272"/>
      <c r="G4" s="272"/>
      <c r="H4" s="16"/>
      <c r="I4" s="38"/>
      <c r="J4" s="38"/>
      <c r="K4" s="38"/>
      <c r="L4" s="38"/>
      <c r="M4" s="38"/>
      <c r="N4" s="38"/>
      <c r="O4" s="16"/>
      <c r="P4" s="52"/>
      <c r="Q4" s="52"/>
      <c r="R4" s="5"/>
      <c r="S4" s="50"/>
      <c r="T4" s="49"/>
    </row>
    <row r="5" spans="1:20" ht="31.2" customHeight="1" x14ac:dyDescent="0.3">
      <c r="A5" s="262" t="s">
        <v>61</v>
      </c>
      <c r="B5" s="265" t="s">
        <v>17</v>
      </c>
      <c r="C5" s="268" t="s">
        <v>18</v>
      </c>
      <c r="D5" s="268" t="s">
        <v>1</v>
      </c>
      <c r="E5" s="268" t="s">
        <v>2</v>
      </c>
      <c r="F5" s="268" t="s">
        <v>3</v>
      </c>
      <c r="G5" s="273" t="s">
        <v>4</v>
      </c>
      <c r="H5" s="248" t="s">
        <v>68</v>
      </c>
      <c r="I5" s="249"/>
      <c r="J5" s="249"/>
      <c r="K5" s="249"/>
      <c r="L5" s="249"/>
      <c r="M5" s="249"/>
      <c r="N5" s="249"/>
      <c r="O5" s="249"/>
      <c r="P5" s="249"/>
      <c r="Q5" s="250"/>
      <c r="R5" s="257" t="s">
        <v>5</v>
      </c>
      <c r="S5" s="47"/>
      <c r="T5" s="48"/>
    </row>
    <row r="6" spans="1:20" s="1" customFormat="1" ht="31.2" customHeight="1" x14ac:dyDescent="0.3">
      <c r="A6" s="263"/>
      <c r="B6" s="266"/>
      <c r="C6" s="269"/>
      <c r="D6" s="269"/>
      <c r="E6" s="269"/>
      <c r="F6" s="269"/>
      <c r="G6" s="269"/>
      <c r="H6" s="245" t="s">
        <v>64</v>
      </c>
      <c r="I6" s="246"/>
      <c r="J6" s="247" t="s">
        <v>65</v>
      </c>
      <c r="K6" s="246"/>
      <c r="L6" s="247" t="s">
        <v>66</v>
      </c>
      <c r="M6" s="246"/>
      <c r="N6" s="247" t="s">
        <v>67</v>
      </c>
      <c r="O6" s="246"/>
      <c r="P6" s="247" t="s">
        <v>77</v>
      </c>
      <c r="Q6" s="246"/>
      <c r="R6" s="258"/>
      <c r="S6" s="47"/>
      <c r="T6" s="48"/>
    </row>
    <row r="7" spans="1:20" ht="19.2" customHeight="1" thickBot="1" x14ac:dyDescent="0.35">
      <c r="A7" s="264"/>
      <c r="B7" s="267"/>
      <c r="C7" s="270"/>
      <c r="D7" s="270"/>
      <c r="E7" s="270"/>
      <c r="F7" s="270"/>
      <c r="G7" s="274"/>
      <c r="H7" s="58" t="s">
        <v>6</v>
      </c>
      <c r="I7" s="59" t="s">
        <v>7</v>
      </c>
      <c r="J7" s="58" t="s">
        <v>6</v>
      </c>
      <c r="K7" s="58" t="s">
        <v>7</v>
      </c>
      <c r="L7" s="58" t="s">
        <v>6</v>
      </c>
      <c r="M7" s="58" t="s">
        <v>7</v>
      </c>
      <c r="N7" s="58" t="s">
        <v>6</v>
      </c>
      <c r="O7" s="58" t="s">
        <v>7</v>
      </c>
      <c r="P7" s="58" t="s">
        <v>6</v>
      </c>
      <c r="Q7" s="58" t="s">
        <v>7</v>
      </c>
      <c r="R7" s="259"/>
      <c r="S7" s="47"/>
      <c r="T7" s="48"/>
    </row>
    <row r="8" spans="1:20" ht="16.5" customHeight="1" thickBot="1" x14ac:dyDescent="0.35">
      <c r="A8" s="41">
        <v>1</v>
      </c>
      <c r="B8" s="42">
        <v>2</v>
      </c>
      <c r="C8" s="21">
        <v>3</v>
      </c>
      <c r="D8" s="20">
        <v>4</v>
      </c>
      <c r="E8" s="21">
        <v>5</v>
      </c>
      <c r="F8" s="21">
        <v>6</v>
      </c>
      <c r="G8" s="43">
        <v>7</v>
      </c>
      <c r="H8" s="20">
        <v>8</v>
      </c>
      <c r="I8" s="56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2">
        <v>16</v>
      </c>
      <c r="Q8" s="55">
        <v>17</v>
      </c>
      <c r="R8" s="54">
        <v>18</v>
      </c>
      <c r="S8" s="47"/>
      <c r="T8" s="48"/>
    </row>
    <row r="9" spans="1:20" s="1" customFormat="1" ht="90.6" customHeight="1" x14ac:dyDescent="0.3">
      <c r="A9" s="22"/>
      <c r="B9" s="230" t="s">
        <v>40</v>
      </c>
      <c r="C9" s="71" t="s">
        <v>84</v>
      </c>
      <c r="D9" s="72" t="s">
        <v>8</v>
      </c>
      <c r="E9" s="73" t="s">
        <v>8</v>
      </c>
      <c r="F9" s="72" t="s">
        <v>8</v>
      </c>
      <c r="G9" s="74" t="s">
        <v>8</v>
      </c>
      <c r="H9" s="63">
        <f t="shared" ref="H9:O9" si="0">H10+H23+H30+H85+H91+H97</f>
        <v>4387.8</v>
      </c>
      <c r="I9" s="63">
        <f t="shared" si="0"/>
        <v>4387.7</v>
      </c>
      <c r="J9" s="63">
        <f t="shared" si="0"/>
        <v>6715</v>
      </c>
      <c r="K9" s="63">
        <f t="shared" si="0"/>
        <v>6700.7000000000007</v>
      </c>
      <c r="L9" s="63">
        <f t="shared" si="0"/>
        <v>5094.3000000000011</v>
      </c>
      <c r="M9" s="63">
        <f t="shared" si="0"/>
        <v>4940.7</v>
      </c>
      <c r="N9" s="63">
        <f t="shared" si="0"/>
        <v>8892.9</v>
      </c>
      <c r="O9" s="63">
        <f t="shared" si="0"/>
        <v>8859.4000000000015</v>
      </c>
      <c r="P9" s="63">
        <f>H9+J9+L9+N9</f>
        <v>25090</v>
      </c>
      <c r="Q9" s="63">
        <f>Q10+Q23+Q30+Q85+Q91+Q97</f>
        <v>25052.699999999997</v>
      </c>
      <c r="R9" s="75"/>
      <c r="T9" s="48"/>
    </row>
    <row r="10" spans="1:20" ht="119.4" customHeight="1" x14ac:dyDescent="0.3">
      <c r="A10" s="23">
        <v>1</v>
      </c>
      <c r="B10" s="76" t="s">
        <v>97</v>
      </c>
      <c r="C10" s="76" t="s">
        <v>35</v>
      </c>
      <c r="D10" s="77" t="s">
        <v>8</v>
      </c>
      <c r="E10" s="78" t="s">
        <v>8</v>
      </c>
      <c r="F10" s="77" t="s">
        <v>8</v>
      </c>
      <c r="G10" s="79" t="s">
        <v>8</v>
      </c>
      <c r="H10" s="80" t="s">
        <v>79</v>
      </c>
      <c r="I10" s="81">
        <f>I11+I12+I13+I14+I15+I17+I18+I19</f>
        <v>2911.5</v>
      </c>
      <c r="J10" s="82">
        <v>4640</v>
      </c>
      <c r="K10" s="81">
        <f>K11+K12+K13+K14+K15+K17+K18+K19</f>
        <v>4625.2</v>
      </c>
      <c r="L10" s="83" t="s">
        <v>110</v>
      </c>
      <c r="M10" s="81">
        <f>M11+M12+M13+M14+M15+M17+M18+M19</f>
        <v>1019.1999999999999</v>
      </c>
      <c r="N10" s="81">
        <f>N11+N12+N13+N14+N15+N16+N17+N18+N19</f>
        <v>5817.7</v>
      </c>
      <c r="O10" s="81">
        <f>O11+O12+O13+O14+O15+O16+O17+O18+O19</f>
        <v>5815.6</v>
      </c>
      <c r="P10" s="84">
        <f t="shared" ref="P10:P24" si="1">H10+J10+L10+N10</f>
        <v>14537.8</v>
      </c>
      <c r="Q10" s="84">
        <f>Q11+Q12+Q13+Q14+Q15+Q16+Q17+Q18+Q19</f>
        <v>14535.699999999999</v>
      </c>
      <c r="R10" s="85"/>
      <c r="T10" s="62"/>
    </row>
    <row r="11" spans="1:20" ht="52.2" customHeight="1" x14ac:dyDescent="0.3">
      <c r="A11" s="24" t="s">
        <v>11</v>
      </c>
      <c r="B11" s="86" t="s">
        <v>85</v>
      </c>
      <c r="C11" s="87" t="s">
        <v>98</v>
      </c>
      <c r="D11" s="107">
        <v>43647</v>
      </c>
      <c r="E11" s="94">
        <v>43830</v>
      </c>
      <c r="F11" s="107">
        <v>43647</v>
      </c>
      <c r="G11" s="94">
        <v>43830</v>
      </c>
      <c r="H11" s="88" t="s">
        <v>62</v>
      </c>
      <c r="I11" s="89" t="s">
        <v>62</v>
      </c>
      <c r="J11" s="90" t="s">
        <v>62</v>
      </c>
      <c r="K11" s="90" t="s">
        <v>62</v>
      </c>
      <c r="L11" s="90" t="s">
        <v>62</v>
      </c>
      <c r="M11" s="90" t="s">
        <v>62</v>
      </c>
      <c r="N11" s="91" t="s">
        <v>72</v>
      </c>
      <c r="O11" s="231">
        <v>5</v>
      </c>
      <c r="P11" s="84">
        <f t="shared" si="1"/>
        <v>5</v>
      </c>
      <c r="Q11" s="84">
        <f t="shared" ref="Q11:Q12" si="2">I11+K11+M11+O11</f>
        <v>5</v>
      </c>
      <c r="R11" s="92" t="s">
        <v>111</v>
      </c>
      <c r="T11" s="48"/>
    </row>
    <row r="12" spans="1:20" ht="52.2" customHeight="1" x14ac:dyDescent="0.3">
      <c r="A12" s="25" t="s">
        <v>9</v>
      </c>
      <c r="B12" s="93" t="s">
        <v>86</v>
      </c>
      <c r="C12" s="87" t="s">
        <v>98</v>
      </c>
      <c r="D12" s="94">
        <v>43586</v>
      </c>
      <c r="E12" s="94">
        <v>43830</v>
      </c>
      <c r="F12" s="94">
        <v>43586</v>
      </c>
      <c r="G12" s="95">
        <v>43646</v>
      </c>
      <c r="H12" s="88" t="s">
        <v>62</v>
      </c>
      <c r="I12" s="89" t="s">
        <v>62</v>
      </c>
      <c r="J12" s="90" t="s">
        <v>69</v>
      </c>
      <c r="K12" s="90" t="s">
        <v>62</v>
      </c>
      <c r="L12" s="90" t="s">
        <v>62</v>
      </c>
      <c r="M12" s="90" t="s">
        <v>69</v>
      </c>
      <c r="N12" s="91" t="s">
        <v>62</v>
      </c>
      <c r="O12" s="231">
        <v>0</v>
      </c>
      <c r="P12" s="84">
        <f t="shared" si="1"/>
        <v>15</v>
      </c>
      <c r="Q12" s="84">
        <f t="shared" si="2"/>
        <v>15</v>
      </c>
      <c r="R12" s="92" t="s">
        <v>111</v>
      </c>
      <c r="T12" s="48"/>
    </row>
    <row r="13" spans="1:20" s="1" customFormat="1" ht="52.2" customHeight="1" x14ac:dyDescent="0.3">
      <c r="A13" s="65" t="s">
        <v>104</v>
      </c>
      <c r="B13" s="232" t="s">
        <v>117</v>
      </c>
      <c r="C13" s="96" t="s">
        <v>98</v>
      </c>
      <c r="D13" s="233">
        <v>43556</v>
      </c>
      <c r="E13" s="234">
        <v>43829</v>
      </c>
      <c r="F13" s="233">
        <v>43556</v>
      </c>
      <c r="G13" s="234">
        <v>43829</v>
      </c>
      <c r="H13" s="88" t="s">
        <v>62</v>
      </c>
      <c r="I13" s="97" t="s">
        <v>62</v>
      </c>
      <c r="J13" s="91" t="s">
        <v>62</v>
      </c>
      <c r="K13" s="91" t="s">
        <v>62</v>
      </c>
      <c r="L13" s="91" t="s">
        <v>62</v>
      </c>
      <c r="M13" s="91" t="s">
        <v>62</v>
      </c>
      <c r="N13" s="91" t="s">
        <v>70</v>
      </c>
      <c r="O13" s="231">
        <v>25</v>
      </c>
      <c r="P13" s="84">
        <f t="shared" si="1"/>
        <v>25</v>
      </c>
      <c r="Q13" s="84">
        <f t="shared" ref="Q13:Q24" si="3">I13+K13+M13+O13</f>
        <v>25</v>
      </c>
      <c r="R13" s="92" t="s">
        <v>111</v>
      </c>
      <c r="T13" s="48"/>
    </row>
    <row r="14" spans="1:20" ht="79.95" customHeight="1" x14ac:dyDescent="0.3">
      <c r="A14" s="25" t="s">
        <v>60</v>
      </c>
      <c r="B14" s="86" t="s">
        <v>112</v>
      </c>
      <c r="C14" s="87" t="s">
        <v>98</v>
      </c>
      <c r="D14" s="107">
        <v>43800</v>
      </c>
      <c r="E14" s="94">
        <v>43829</v>
      </c>
      <c r="F14" s="107">
        <v>43800</v>
      </c>
      <c r="G14" s="234">
        <v>43829</v>
      </c>
      <c r="H14" s="98">
        <v>0</v>
      </c>
      <c r="I14" s="99">
        <v>0</v>
      </c>
      <c r="J14" s="100">
        <v>0</v>
      </c>
      <c r="K14" s="100">
        <v>0</v>
      </c>
      <c r="L14" s="98">
        <v>0</v>
      </c>
      <c r="M14" s="98">
        <v>0</v>
      </c>
      <c r="N14" s="98">
        <v>5</v>
      </c>
      <c r="O14" s="116">
        <v>5</v>
      </c>
      <c r="P14" s="101">
        <f t="shared" si="1"/>
        <v>5</v>
      </c>
      <c r="Q14" s="101">
        <f t="shared" si="3"/>
        <v>5</v>
      </c>
      <c r="R14" s="92" t="s">
        <v>111</v>
      </c>
      <c r="T14" s="48"/>
    </row>
    <row r="15" spans="1:20" ht="52.2" customHeight="1" x14ac:dyDescent="0.3">
      <c r="A15" s="25" t="s">
        <v>19</v>
      </c>
      <c r="B15" s="93" t="s">
        <v>118</v>
      </c>
      <c r="C15" s="87" t="s">
        <v>119</v>
      </c>
      <c r="D15" s="107">
        <v>43466</v>
      </c>
      <c r="E15" s="94">
        <v>43829</v>
      </c>
      <c r="F15" s="107">
        <v>43466</v>
      </c>
      <c r="G15" s="94">
        <v>43829</v>
      </c>
      <c r="H15" s="102">
        <v>0</v>
      </c>
      <c r="I15" s="103">
        <v>0</v>
      </c>
      <c r="J15" s="104">
        <v>0</v>
      </c>
      <c r="K15" s="104">
        <v>0</v>
      </c>
      <c r="L15" s="102">
        <v>0</v>
      </c>
      <c r="M15" s="102">
        <v>0</v>
      </c>
      <c r="N15" s="102">
        <v>0</v>
      </c>
      <c r="O15" s="102">
        <v>0</v>
      </c>
      <c r="P15" s="101">
        <f t="shared" si="1"/>
        <v>0</v>
      </c>
      <c r="Q15" s="101">
        <f t="shared" si="3"/>
        <v>0</v>
      </c>
      <c r="R15" s="92" t="s">
        <v>111</v>
      </c>
      <c r="T15" s="48"/>
    </row>
    <row r="16" spans="1:20" s="1" customFormat="1" ht="52.2" customHeight="1" x14ac:dyDescent="0.3">
      <c r="A16" s="66" t="s">
        <v>20</v>
      </c>
      <c r="B16" s="93" t="s">
        <v>120</v>
      </c>
      <c r="C16" s="87" t="s">
        <v>119</v>
      </c>
      <c r="D16" s="107">
        <v>43466</v>
      </c>
      <c r="E16" s="94">
        <v>43830</v>
      </c>
      <c r="F16" s="107">
        <v>43466</v>
      </c>
      <c r="G16" s="94">
        <v>43830</v>
      </c>
      <c r="H16" s="104">
        <v>0</v>
      </c>
      <c r="I16" s="103">
        <v>0</v>
      </c>
      <c r="J16" s="104">
        <v>0</v>
      </c>
      <c r="K16" s="104">
        <v>0</v>
      </c>
      <c r="L16" s="104">
        <v>164.2</v>
      </c>
      <c r="M16" s="104">
        <v>164.2</v>
      </c>
      <c r="N16" s="104">
        <v>229.6</v>
      </c>
      <c r="O16" s="105">
        <v>229.6</v>
      </c>
      <c r="P16" s="101">
        <f t="shared" si="1"/>
        <v>393.79999999999995</v>
      </c>
      <c r="Q16" s="101">
        <f t="shared" si="3"/>
        <v>393.79999999999995</v>
      </c>
      <c r="R16" s="92" t="s">
        <v>111</v>
      </c>
      <c r="T16" s="48"/>
    </row>
    <row r="17" spans="1:20" ht="52.2" customHeight="1" x14ac:dyDescent="0.3">
      <c r="A17" s="25" t="s">
        <v>105</v>
      </c>
      <c r="B17" s="93" t="s">
        <v>121</v>
      </c>
      <c r="C17" s="87" t="s">
        <v>119</v>
      </c>
      <c r="D17" s="107">
        <v>43466</v>
      </c>
      <c r="E17" s="94">
        <v>43830</v>
      </c>
      <c r="F17" s="107">
        <v>43466</v>
      </c>
      <c r="G17" s="94">
        <v>43830</v>
      </c>
      <c r="H17" s="102">
        <v>2711.6</v>
      </c>
      <c r="I17" s="103">
        <v>2711.5</v>
      </c>
      <c r="J17" s="104">
        <v>4337.5</v>
      </c>
      <c r="K17" s="104">
        <v>4337.7</v>
      </c>
      <c r="L17" s="102">
        <v>914</v>
      </c>
      <c r="M17" s="102">
        <v>913.9</v>
      </c>
      <c r="N17" s="102">
        <v>5500.9</v>
      </c>
      <c r="O17" s="106">
        <v>5500.9</v>
      </c>
      <c r="P17" s="101">
        <f t="shared" si="1"/>
        <v>13464</v>
      </c>
      <c r="Q17" s="101">
        <f t="shared" si="3"/>
        <v>13464</v>
      </c>
      <c r="R17" s="92" t="s">
        <v>111</v>
      </c>
      <c r="T17" s="48"/>
    </row>
    <row r="18" spans="1:20" ht="52.2" customHeight="1" x14ac:dyDescent="0.3">
      <c r="A18" s="25" t="s">
        <v>102</v>
      </c>
      <c r="B18" s="93" t="s">
        <v>87</v>
      </c>
      <c r="C18" s="87" t="s">
        <v>99</v>
      </c>
      <c r="D18" s="107">
        <v>43466</v>
      </c>
      <c r="E18" s="94">
        <v>43830</v>
      </c>
      <c r="F18" s="107">
        <v>43466</v>
      </c>
      <c r="G18" s="94">
        <v>43830</v>
      </c>
      <c r="H18" s="108">
        <v>200</v>
      </c>
      <c r="I18" s="103">
        <v>200</v>
      </c>
      <c r="J18" s="109">
        <v>287.5</v>
      </c>
      <c r="K18" s="109">
        <v>287.5</v>
      </c>
      <c r="L18" s="108">
        <v>29.5</v>
      </c>
      <c r="M18" s="108">
        <v>29.5</v>
      </c>
      <c r="N18" s="108">
        <v>25</v>
      </c>
      <c r="O18" s="102">
        <v>25</v>
      </c>
      <c r="P18" s="101">
        <f t="shared" si="1"/>
        <v>542</v>
      </c>
      <c r="Q18" s="101">
        <f t="shared" si="3"/>
        <v>542</v>
      </c>
      <c r="R18" s="92" t="s">
        <v>111</v>
      </c>
      <c r="T18" s="48"/>
    </row>
    <row r="19" spans="1:20" s="1" customFormat="1" ht="52.2" customHeight="1" x14ac:dyDescent="0.3">
      <c r="A19" s="25" t="s">
        <v>115</v>
      </c>
      <c r="B19" s="93" t="s">
        <v>88</v>
      </c>
      <c r="C19" s="110" t="s">
        <v>100</v>
      </c>
      <c r="D19" s="107">
        <v>43466</v>
      </c>
      <c r="E19" s="94">
        <v>43707</v>
      </c>
      <c r="F19" s="107">
        <v>43466</v>
      </c>
      <c r="G19" s="94">
        <v>43707</v>
      </c>
      <c r="H19" s="108">
        <v>0</v>
      </c>
      <c r="I19" s="111" t="s">
        <v>62</v>
      </c>
      <c r="J19" s="109">
        <v>0</v>
      </c>
      <c r="K19" s="109">
        <v>0</v>
      </c>
      <c r="L19" s="108">
        <v>60.8</v>
      </c>
      <c r="M19" s="108">
        <v>60.8</v>
      </c>
      <c r="N19" s="108">
        <v>27.2</v>
      </c>
      <c r="O19" s="112" t="s">
        <v>113</v>
      </c>
      <c r="P19" s="101">
        <f t="shared" si="1"/>
        <v>88</v>
      </c>
      <c r="Q19" s="101">
        <f t="shared" si="3"/>
        <v>85.9</v>
      </c>
      <c r="R19" s="92" t="s">
        <v>111</v>
      </c>
      <c r="T19" s="48"/>
    </row>
    <row r="20" spans="1:20" s="1" customFormat="1" ht="45" customHeight="1" x14ac:dyDescent="0.3">
      <c r="A20" s="25"/>
      <c r="B20" s="93" t="s">
        <v>122</v>
      </c>
      <c r="C20" s="87" t="s">
        <v>98</v>
      </c>
      <c r="D20" s="113" t="s">
        <v>8</v>
      </c>
      <c r="E20" s="94">
        <v>43646</v>
      </c>
      <c r="F20" s="107" t="s">
        <v>8</v>
      </c>
      <c r="G20" s="94">
        <v>43646</v>
      </c>
      <c r="H20" s="114" t="s">
        <v>8</v>
      </c>
      <c r="I20" s="114" t="s">
        <v>8</v>
      </c>
      <c r="J20" s="114" t="s">
        <v>8</v>
      </c>
      <c r="K20" s="114" t="s">
        <v>8</v>
      </c>
      <c r="L20" s="88" t="s">
        <v>8</v>
      </c>
      <c r="M20" s="88" t="s">
        <v>8</v>
      </c>
      <c r="N20" s="88" t="s">
        <v>8</v>
      </c>
      <c r="O20" s="88" t="s">
        <v>8</v>
      </c>
      <c r="P20" s="101" t="s">
        <v>8</v>
      </c>
      <c r="Q20" s="101" t="s">
        <v>8</v>
      </c>
      <c r="R20" s="92" t="s">
        <v>63</v>
      </c>
      <c r="T20" s="48"/>
    </row>
    <row r="21" spans="1:20" s="1" customFormat="1" ht="51" customHeight="1" x14ac:dyDescent="0.3">
      <c r="A21" s="25"/>
      <c r="B21" s="93" t="s">
        <v>123</v>
      </c>
      <c r="C21" s="87" t="s">
        <v>98</v>
      </c>
      <c r="D21" s="113" t="s">
        <v>8</v>
      </c>
      <c r="E21" s="94">
        <v>43646</v>
      </c>
      <c r="F21" s="115" t="s">
        <v>8</v>
      </c>
      <c r="G21" s="94">
        <v>43646</v>
      </c>
      <c r="H21" s="114" t="s">
        <v>8</v>
      </c>
      <c r="I21" s="114" t="s">
        <v>8</v>
      </c>
      <c r="J21" s="114" t="s">
        <v>8</v>
      </c>
      <c r="K21" s="114" t="s">
        <v>8</v>
      </c>
      <c r="L21" s="114" t="s">
        <v>8</v>
      </c>
      <c r="M21" s="114" t="s">
        <v>8</v>
      </c>
      <c r="N21" s="114" t="s">
        <v>8</v>
      </c>
      <c r="O21" s="114" t="s">
        <v>8</v>
      </c>
      <c r="P21" s="101" t="s">
        <v>8</v>
      </c>
      <c r="Q21" s="101" t="s">
        <v>8</v>
      </c>
      <c r="R21" s="92" t="s">
        <v>63</v>
      </c>
      <c r="T21" s="48"/>
    </row>
    <row r="22" spans="1:20" s="1" customFormat="1" ht="45" customHeight="1" x14ac:dyDescent="0.3">
      <c r="A22" s="25"/>
      <c r="B22" s="93" t="s">
        <v>124</v>
      </c>
      <c r="C22" s="87" t="s">
        <v>98</v>
      </c>
      <c r="D22" s="113" t="s">
        <v>8</v>
      </c>
      <c r="E22" s="94">
        <v>43830</v>
      </c>
      <c r="F22" s="115" t="s">
        <v>8</v>
      </c>
      <c r="G22" s="94">
        <v>43830</v>
      </c>
      <c r="H22" s="112" t="s">
        <v>8</v>
      </c>
      <c r="I22" s="116" t="s">
        <v>8</v>
      </c>
      <c r="J22" s="117" t="s">
        <v>8</v>
      </c>
      <c r="K22" s="117" t="s">
        <v>8</v>
      </c>
      <c r="L22" s="117" t="s">
        <v>8</v>
      </c>
      <c r="M22" s="117" t="s">
        <v>8</v>
      </c>
      <c r="N22" s="88" t="s">
        <v>8</v>
      </c>
      <c r="O22" s="114" t="s">
        <v>8</v>
      </c>
      <c r="P22" s="101" t="s">
        <v>8</v>
      </c>
      <c r="Q22" s="101" t="s">
        <v>8</v>
      </c>
      <c r="R22" s="118" t="s">
        <v>111</v>
      </c>
      <c r="T22" s="48"/>
    </row>
    <row r="23" spans="1:20" ht="54.75" customHeight="1" x14ac:dyDescent="0.3">
      <c r="A23" s="26" t="s">
        <v>21</v>
      </c>
      <c r="B23" s="119" t="s">
        <v>83</v>
      </c>
      <c r="C23" s="120" t="s">
        <v>35</v>
      </c>
      <c r="D23" s="121" t="s">
        <v>8</v>
      </c>
      <c r="E23" s="122" t="s">
        <v>8</v>
      </c>
      <c r="F23" s="121" t="s">
        <v>8</v>
      </c>
      <c r="G23" s="122" t="s">
        <v>8</v>
      </c>
      <c r="H23" s="123">
        <v>100</v>
      </c>
      <c r="I23" s="123">
        <v>100</v>
      </c>
      <c r="J23" s="123">
        <v>100</v>
      </c>
      <c r="K23" s="123">
        <v>100</v>
      </c>
      <c r="L23" s="123">
        <v>100</v>
      </c>
      <c r="M23" s="123">
        <v>100</v>
      </c>
      <c r="N23" s="123">
        <v>100</v>
      </c>
      <c r="O23" s="124">
        <v>100</v>
      </c>
      <c r="P23" s="101">
        <f t="shared" si="1"/>
        <v>400</v>
      </c>
      <c r="Q23" s="101">
        <f t="shared" si="3"/>
        <v>400</v>
      </c>
      <c r="R23" s="125"/>
      <c r="T23" s="48"/>
    </row>
    <row r="24" spans="1:20" ht="64.95" customHeight="1" x14ac:dyDescent="0.3">
      <c r="A24" s="26" t="s">
        <v>10</v>
      </c>
      <c r="B24" s="93" t="s">
        <v>109</v>
      </c>
      <c r="C24" s="126" t="s">
        <v>101</v>
      </c>
      <c r="D24" s="121">
        <v>43466</v>
      </c>
      <c r="E24" s="127">
        <v>43830</v>
      </c>
      <c r="F24" s="121">
        <v>43466</v>
      </c>
      <c r="G24" s="128"/>
      <c r="H24" s="98">
        <v>100</v>
      </c>
      <c r="I24" s="98">
        <v>100</v>
      </c>
      <c r="J24" s="98">
        <v>100</v>
      </c>
      <c r="K24" s="108">
        <v>100</v>
      </c>
      <c r="L24" s="98">
        <v>100</v>
      </c>
      <c r="M24" s="108">
        <v>100</v>
      </c>
      <c r="N24" s="108">
        <v>100</v>
      </c>
      <c r="O24" s="129">
        <v>100</v>
      </c>
      <c r="P24" s="101">
        <f t="shared" si="1"/>
        <v>400</v>
      </c>
      <c r="Q24" s="101">
        <f t="shared" si="3"/>
        <v>400</v>
      </c>
      <c r="R24" s="92" t="s">
        <v>63</v>
      </c>
      <c r="T24" s="48"/>
    </row>
    <row r="25" spans="1:20" s="1" customFormat="1" ht="44.4" customHeight="1" x14ac:dyDescent="0.3">
      <c r="A25" s="39"/>
      <c r="B25" s="235" t="s">
        <v>125</v>
      </c>
      <c r="C25" s="126" t="s">
        <v>101</v>
      </c>
      <c r="D25" s="130" t="s">
        <v>8</v>
      </c>
      <c r="E25" s="131">
        <v>43738</v>
      </c>
      <c r="F25" s="132" t="s">
        <v>8</v>
      </c>
      <c r="G25" s="131">
        <v>43738</v>
      </c>
      <c r="H25" s="114" t="s">
        <v>8</v>
      </c>
      <c r="I25" s="114" t="s">
        <v>8</v>
      </c>
      <c r="J25" s="114" t="s">
        <v>8</v>
      </c>
      <c r="K25" s="114" t="s">
        <v>8</v>
      </c>
      <c r="L25" s="114" t="s">
        <v>8</v>
      </c>
      <c r="M25" s="114" t="s">
        <v>8</v>
      </c>
      <c r="N25" s="114" t="s">
        <v>8</v>
      </c>
      <c r="O25" s="114" t="s">
        <v>8</v>
      </c>
      <c r="P25" s="114" t="s">
        <v>8</v>
      </c>
      <c r="Q25" s="114" t="s">
        <v>8</v>
      </c>
      <c r="R25" s="92" t="s">
        <v>63</v>
      </c>
      <c r="T25" s="48"/>
    </row>
    <row r="26" spans="1:20" s="1" customFormat="1" ht="60" customHeight="1" x14ac:dyDescent="0.3">
      <c r="A26" s="39"/>
      <c r="B26" s="235" t="s">
        <v>126</v>
      </c>
      <c r="C26" s="126" t="s">
        <v>101</v>
      </c>
      <c r="D26" s="130" t="s">
        <v>8</v>
      </c>
      <c r="E26" s="131">
        <v>43585</v>
      </c>
      <c r="F26" s="132" t="s">
        <v>8</v>
      </c>
      <c r="G26" s="131">
        <v>43585</v>
      </c>
      <c r="H26" s="114" t="s">
        <v>8</v>
      </c>
      <c r="I26" s="114" t="s">
        <v>8</v>
      </c>
      <c r="J26" s="114" t="s">
        <v>8</v>
      </c>
      <c r="K26" s="114" t="s">
        <v>8</v>
      </c>
      <c r="L26" s="114" t="s">
        <v>8</v>
      </c>
      <c r="M26" s="114" t="s">
        <v>8</v>
      </c>
      <c r="N26" s="114" t="s">
        <v>8</v>
      </c>
      <c r="O26" s="114" t="s">
        <v>8</v>
      </c>
      <c r="P26" s="114" t="s">
        <v>8</v>
      </c>
      <c r="Q26" s="114" t="s">
        <v>8</v>
      </c>
      <c r="R26" s="92" t="s">
        <v>63</v>
      </c>
      <c r="T26" s="48"/>
    </row>
    <row r="27" spans="1:20" s="1" customFormat="1" ht="48.6" customHeight="1" x14ac:dyDescent="0.3">
      <c r="A27" s="39"/>
      <c r="B27" s="235" t="s">
        <v>127</v>
      </c>
      <c r="C27" s="126" t="s">
        <v>101</v>
      </c>
      <c r="D27" s="130" t="s">
        <v>8</v>
      </c>
      <c r="E27" s="131">
        <v>43738</v>
      </c>
      <c r="F27" s="131" t="s">
        <v>8</v>
      </c>
      <c r="G27" s="131">
        <v>43738</v>
      </c>
      <c r="H27" s="114" t="s">
        <v>8</v>
      </c>
      <c r="I27" s="114" t="s">
        <v>8</v>
      </c>
      <c r="J27" s="114" t="s">
        <v>8</v>
      </c>
      <c r="K27" s="114" t="s">
        <v>8</v>
      </c>
      <c r="L27" s="114" t="s">
        <v>8</v>
      </c>
      <c r="M27" s="114" t="s">
        <v>8</v>
      </c>
      <c r="N27" s="114" t="s">
        <v>8</v>
      </c>
      <c r="O27" s="114" t="s">
        <v>8</v>
      </c>
      <c r="P27" s="114" t="s">
        <v>8</v>
      </c>
      <c r="Q27" s="114" t="s">
        <v>8</v>
      </c>
      <c r="R27" s="92" t="s">
        <v>63</v>
      </c>
      <c r="T27" s="48"/>
    </row>
    <row r="28" spans="1:20" s="1" customFormat="1" ht="63.6" customHeight="1" x14ac:dyDescent="0.3">
      <c r="A28" s="39"/>
      <c r="B28" s="235" t="s">
        <v>128</v>
      </c>
      <c r="C28" s="126" t="s">
        <v>101</v>
      </c>
      <c r="D28" s="130" t="s">
        <v>8</v>
      </c>
      <c r="E28" s="131">
        <v>43769</v>
      </c>
      <c r="F28" s="131" t="s">
        <v>8</v>
      </c>
      <c r="G28" s="131">
        <v>43769</v>
      </c>
      <c r="H28" s="114" t="s">
        <v>8</v>
      </c>
      <c r="I28" s="114" t="s">
        <v>8</v>
      </c>
      <c r="J28" s="114" t="s">
        <v>8</v>
      </c>
      <c r="K28" s="114" t="s">
        <v>8</v>
      </c>
      <c r="L28" s="114" t="s">
        <v>8</v>
      </c>
      <c r="M28" s="114" t="s">
        <v>8</v>
      </c>
      <c r="N28" s="114" t="s">
        <v>8</v>
      </c>
      <c r="O28" s="114" t="s">
        <v>8</v>
      </c>
      <c r="P28" s="114" t="s">
        <v>8</v>
      </c>
      <c r="Q28" s="114" t="s">
        <v>8</v>
      </c>
      <c r="R28" s="92" t="s">
        <v>63</v>
      </c>
      <c r="T28" s="48"/>
    </row>
    <row r="29" spans="1:20" s="1" customFormat="1" ht="54" customHeight="1" x14ac:dyDescent="0.3">
      <c r="A29" s="39"/>
      <c r="B29" s="120" t="s">
        <v>129</v>
      </c>
      <c r="C29" s="126" t="s">
        <v>101</v>
      </c>
      <c r="D29" s="130" t="s">
        <v>8</v>
      </c>
      <c r="E29" s="131">
        <v>43738</v>
      </c>
      <c r="F29" s="121" t="s">
        <v>8</v>
      </c>
      <c r="G29" s="131">
        <v>43738</v>
      </c>
      <c r="H29" s="133" t="s">
        <v>8</v>
      </c>
      <c r="I29" s="133" t="s">
        <v>8</v>
      </c>
      <c r="J29" s="114" t="s">
        <v>8</v>
      </c>
      <c r="K29" s="114" t="s">
        <v>8</v>
      </c>
      <c r="L29" s="114" t="s">
        <v>8</v>
      </c>
      <c r="M29" s="114" t="s">
        <v>8</v>
      </c>
      <c r="N29" s="114" t="s">
        <v>8</v>
      </c>
      <c r="O29" s="114" t="s">
        <v>8</v>
      </c>
      <c r="P29" s="114" t="s">
        <v>8</v>
      </c>
      <c r="Q29" s="114" t="s">
        <v>8</v>
      </c>
      <c r="R29" s="92" t="s">
        <v>63</v>
      </c>
      <c r="T29" s="48"/>
    </row>
    <row r="30" spans="1:20" ht="47.4" customHeight="1" x14ac:dyDescent="0.3">
      <c r="A30" s="33">
        <v>5</v>
      </c>
      <c r="B30" s="251" t="s">
        <v>75</v>
      </c>
      <c r="C30" s="125"/>
      <c r="D30" s="134" t="s">
        <v>8</v>
      </c>
      <c r="E30" s="134" t="s">
        <v>8</v>
      </c>
      <c r="F30" s="134" t="s">
        <v>8</v>
      </c>
      <c r="G30" s="134" t="s">
        <v>8</v>
      </c>
      <c r="H30" s="135">
        <f>SUM(H31:H34)</f>
        <v>584.1</v>
      </c>
      <c r="I30" s="135">
        <f t="shared" ref="I30:O30" si="4">SUM(I31:I34)</f>
        <v>584.1</v>
      </c>
      <c r="J30" s="135">
        <f t="shared" si="4"/>
        <v>1064.5</v>
      </c>
      <c r="K30" s="135">
        <f t="shared" si="4"/>
        <v>1063.4000000000001</v>
      </c>
      <c r="L30" s="135">
        <f t="shared" si="4"/>
        <v>2958.8000000000006</v>
      </c>
      <c r="M30" s="135">
        <f t="shared" si="4"/>
        <v>2956.1000000000004</v>
      </c>
      <c r="N30" s="135">
        <f t="shared" si="4"/>
        <v>1871.5</v>
      </c>
      <c r="O30" s="135">
        <f t="shared" si="4"/>
        <v>1870.8000000000002</v>
      </c>
      <c r="P30" s="136">
        <f t="shared" ref="P30:Q73" si="5">H30+J30+L30+N30</f>
        <v>6478.9000000000005</v>
      </c>
      <c r="Q30" s="136">
        <f t="shared" si="5"/>
        <v>6474.4000000000005</v>
      </c>
      <c r="R30" s="137"/>
      <c r="T30" s="64"/>
    </row>
    <row r="31" spans="1:20" s="1" customFormat="1" ht="47.4" customHeight="1" x14ac:dyDescent="0.3">
      <c r="A31" s="44"/>
      <c r="B31" s="252"/>
      <c r="C31" s="138" t="s">
        <v>39</v>
      </c>
      <c r="D31" s="139" t="s">
        <v>8</v>
      </c>
      <c r="E31" s="139" t="s">
        <v>8</v>
      </c>
      <c r="F31" s="139" t="s">
        <v>8</v>
      </c>
      <c r="G31" s="139" t="s">
        <v>8</v>
      </c>
      <c r="H31" s="140">
        <f>H38+H40+H47+H50+H55+H64+H66+H71</f>
        <v>471.2</v>
      </c>
      <c r="I31" s="140">
        <f t="shared" ref="I31:N31" si="6">I38+I40+I47+I50+I55+I64+I66+I71</f>
        <v>471.2</v>
      </c>
      <c r="J31" s="140">
        <f t="shared" si="6"/>
        <v>889.2</v>
      </c>
      <c r="K31" s="140">
        <f t="shared" si="6"/>
        <v>889.1</v>
      </c>
      <c r="L31" s="140">
        <f t="shared" si="6"/>
        <v>2712.6000000000004</v>
      </c>
      <c r="M31" s="140">
        <f t="shared" si="6"/>
        <v>2713.0000000000005</v>
      </c>
      <c r="N31" s="140">
        <f t="shared" si="6"/>
        <v>1542</v>
      </c>
      <c r="O31" s="140">
        <v>1541.7</v>
      </c>
      <c r="P31" s="141">
        <f t="shared" si="5"/>
        <v>5615</v>
      </c>
      <c r="Q31" s="141">
        <f t="shared" si="5"/>
        <v>5615</v>
      </c>
      <c r="R31" s="92" t="s">
        <v>63</v>
      </c>
      <c r="T31" s="47"/>
    </row>
    <row r="32" spans="1:20" s="1" customFormat="1" ht="47.4" customHeight="1" x14ac:dyDescent="0.3">
      <c r="A32" s="44"/>
      <c r="B32" s="252"/>
      <c r="C32" s="125" t="s">
        <v>52</v>
      </c>
      <c r="D32" s="139" t="s">
        <v>8</v>
      </c>
      <c r="E32" s="139" t="s">
        <v>8</v>
      </c>
      <c r="F32" s="139" t="s">
        <v>8</v>
      </c>
      <c r="G32" s="139" t="s">
        <v>8</v>
      </c>
      <c r="H32" s="142">
        <f>H41+H46+H53+H56+H69</f>
        <v>45.3</v>
      </c>
      <c r="I32" s="142">
        <f t="shared" ref="I32:N32" si="7">I41+I46+I53+I56+I69</f>
        <v>45.3</v>
      </c>
      <c r="J32" s="142">
        <f t="shared" si="7"/>
        <v>67.900000000000006</v>
      </c>
      <c r="K32" s="142">
        <f t="shared" si="7"/>
        <v>67.900000000000006</v>
      </c>
      <c r="L32" s="142">
        <f t="shared" si="7"/>
        <v>117.30000000000001</v>
      </c>
      <c r="M32" s="142">
        <f t="shared" si="7"/>
        <v>117.2</v>
      </c>
      <c r="N32" s="142">
        <f t="shared" si="7"/>
        <v>119.5</v>
      </c>
      <c r="O32" s="142">
        <v>115.4</v>
      </c>
      <c r="P32" s="141">
        <f t="shared" si="5"/>
        <v>350</v>
      </c>
      <c r="Q32" s="141">
        <f t="shared" si="5"/>
        <v>345.8</v>
      </c>
      <c r="R32" s="92" t="s">
        <v>63</v>
      </c>
      <c r="T32" s="48"/>
    </row>
    <row r="33" spans="1:20" s="1" customFormat="1" ht="47.4" customHeight="1" x14ac:dyDescent="0.3">
      <c r="A33" s="44"/>
      <c r="B33" s="252"/>
      <c r="C33" s="125" t="s">
        <v>76</v>
      </c>
      <c r="D33" s="139" t="s">
        <v>8</v>
      </c>
      <c r="E33" s="139" t="s">
        <v>8</v>
      </c>
      <c r="F33" s="139" t="s">
        <v>8</v>
      </c>
      <c r="G33" s="139" t="s">
        <v>8</v>
      </c>
      <c r="H33" s="143">
        <f>H42+H57+T74</f>
        <v>67.599999999999994</v>
      </c>
      <c r="I33" s="143">
        <f>I42+I57+U74</f>
        <v>67.599999999999994</v>
      </c>
      <c r="J33" s="143">
        <f>J42+J57+V74</f>
        <v>101.4</v>
      </c>
      <c r="K33" s="143">
        <f>K42+K57+W74</f>
        <v>103.4</v>
      </c>
      <c r="L33" s="143">
        <f>L42+L57+X74</f>
        <v>111.9</v>
      </c>
      <c r="M33" s="143">
        <f>M42+M57+Y74</f>
        <v>106.4</v>
      </c>
      <c r="N33" s="143">
        <f>N42+N57+Z74</f>
        <v>112</v>
      </c>
      <c r="O33" s="143">
        <v>115.5</v>
      </c>
      <c r="P33" s="141">
        <f t="shared" si="5"/>
        <v>392.9</v>
      </c>
      <c r="Q33" s="141">
        <f t="shared" si="5"/>
        <v>392.9</v>
      </c>
      <c r="R33" s="92" t="s">
        <v>63</v>
      </c>
      <c r="T33" s="48"/>
    </row>
    <row r="34" spans="1:20" s="1" customFormat="1" ht="47.4" customHeight="1" x14ac:dyDescent="0.3">
      <c r="A34" s="44"/>
      <c r="B34" s="253"/>
      <c r="C34" s="144" t="s">
        <v>103</v>
      </c>
      <c r="D34" s="139" t="s">
        <v>8</v>
      </c>
      <c r="E34" s="139" t="s">
        <v>8</v>
      </c>
      <c r="F34" s="139" t="s">
        <v>8</v>
      </c>
      <c r="G34" s="139" t="s">
        <v>8</v>
      </c>
      <c r="H34" s="140">
        <f t="shared" ref="H34:M34" si="8">H43+H58+H67+H70+H73+H37</f>
        <v>0</v>
      </c>
      <c r="I34" s="140">
        <f t="shared" si="8"/>
        <v>0</v>
      </c>
      <c r="J34" s="140">
        <f t="shared" si="8"/>
        <v>6</v>
      </c>
      <c r="K34" s="140">
        <f t="shared" si="8"/>
        <v>3</v>
      </c>
      <c r="L34" s="140">
        <f t="shared" si="8"/>
        <v>17</v>
      </c>
      <c r="M34" s="140">
        <f t="shared" si="8"/>
        <v>19.5</v>
      </c>
      <c r="N34" s="140">
        <v>98</v>
      </c>
      <c r="O34" s="140">
        <v>98.2</v>
      </c>
      <c r="P34" s="141">
        <f>H34+J34+L34+N34</f>
        <v>121</v>
      </c>
      <c r="Q34" s="141">
        <f t="shared" si="5"/>
        <v>120.7</v>
      </c>
      <c r="R34" s="92" t="s">
        <v>63</v>
      </c>
      <c r="T34" s="48"/>
    </row>
    <row r="35" spans="1:20" s="1" customFormat="1" ht="37.950000000000003" customHeight="1" x14ac:dyDescent="0.3">
      <c r="A35" s="284" t="s">
        <v>22</v>
      </c>
      <c r="B35" s="254" t="s">
        <v>89</v>
      </c>
      <c r="C35" s="145" t="s">
        <v>59</v>
      </c>
      <c r="D35" s="146" t="s">
        <v>8</v>
      </c>
      <c r="E35" s="146" t="s">
        <v>8</v>
      </c>
      <c r="F35" s="146" t="s">
        <v>8</v>
      </c>
      <c r="G35" s="146" t="s">
        <v>8</v>
      </c>
      <c r="H35" s="147">
        <f>H37+H38</f>
        <v>0</v>
      </c>
      <c r="I35" s="147">
        <f t="shared" ref="I35:O35" si="9">I37+I38</f>
        <v>0</v>
      </c>
      <c r="J35" s="147">
        <f t="shared" si="9"/>
        <v>0</v>
      </c>
      <c r="K35" s="147">
        <f t="shared" si="9"/>
        <v>0</v>
      </c>
      <c r="L35" s="147">
        <f t="shared" si="9"/>
        <v>322.5</v>
      </c>
      <c r="M35" s="147">
        <f t="shared" si="9"/>
        <v>322.5</v>
      </c>
      <c r="N35" s="147">
        <v>0</v>
      </c>
      <c r="O35" s="147">
        <f t="shared" si="9"/>
        <v>0</v>
      </c>
      <c r="P35" s="141">
        <f t="shared" si="5"/>
        <v>322.5</v>
      </c>
      <c r="Q35" s="141">
        <f t="shared" si="5"/>
        <v>322.5</v>
      </c>
      <c r="R35" s="92" t="s">
        <v>63</v>
      </c>
      <c r="T35" s="48"/>
    </row>
    <row r="36" spans="1:20" ht="34.200000000000003" hidden="1" customHeight="1" x14ac:dyDescent="0.3">
      <c r="A36" s="285"/>
      <c r="B36" s="255"/>
      <c r="C36" s="144" t="s">
        <v>57</v>
      </c>
      <c r="D36" s="148" t="s">
        <v>8</v>
      </c>
      <c r="E36" s="148" t="s">
        <v>8</v>
      </c>
      <c r="F36" s="148" t="s">
        <v>8</v>
      </c>
      <c r="G36" s="148" t="s">
        <v>8</v>
      </c>
      <c r="H36" s="149">
        <v>0</v>
      </c>
      <c r="I36" s="150"/>
      <c r="J36" s="149"/>
      <c r="K36" s="151"/>
      <c r="L36" s="149"/>
      <c r="M36" s="151"/>
      <c r="N36" s="152"/>
      <c r="O36" s="153"/>
      <c r="P36" s="141">
        <f t="shared" si="5"/>
        <v>0</v>
      </c>
      <c r="Q36" s="141">
        <f t="shared" si="5"/>
        <v>0</v>
      </c>
      <c r="R36" s="154"/>
      <c r="T36" s="48"/>
    </row>
    <row r="37" spans="1:20" s="1" customFormat="1" ht="55.2" customHeight="1" x14ac:dyDescent="0.3">
      <c r="A37" s="285"/>
      <c r="B37" s="255"/>
      <c r="C37" s="144" t="s">
        <v>103</v>
      </c>
      <c r="D37" s="155" t="s">
        <v>8</v>
      </c>
      <c r="E37" s="155" t="s">
        <v>8</v>
      </c>
      <c r="F37" s="155" t="s">
        <v>8</v>
      </c>
      <c r="G37" s="155" t="s">
        <v>8</v>
      </c>
      <c r="H37" s="156">
        <v>0</v>
      </c>
      <c r="I37" s="157">
        <v>0</v>
      </c>
      <c r="J37" s="156">
        <v>0</v>
      </c>
      <c r="K37" s="158">
        <v>0</v>
      </c>
      <c r="L37" s="156">
        <v>0</v>
      </c>
      <c r="M37" s="151">
        <v>0</v>
      </c>
      <c r="N37" s="159">
        <v>0</v>
      </c>
      <c r="O37" s="153">
        <v>0</v>
      </c>
      <c r="P37" s="141">
        <f t="shared" si="5"/>
        <v>0</v>
      </c>
      <c r="Q37" s="141">
        <f t="shared" si="5"/>
        <v>0</v>
      </c>
      <c r="R37" s="160" t="s">
        <v>8</v>
      </c>
      <c r="T37" s="48"/>
    </row>
    <row r="38" spans="1:20" ht="26.4" customHeight="1" x14ac:dyDescent="0.3">
      <c r="A38" s="286"/>
      <c r="B38" s="256"/>
      <c r="C38" s="125" t="s">
        <v>51</v>
      </c>
      <c r="D38" s="150">
        <v>43647</v>
      </c>
      <c r="E38" s="150">
        <v>43738</v>
      </c>
      <c r="F38" s="150">
        <v>43647</v>
      </c>
      <c r="G38" s="150">
        <v>43738</v>
      </c>
      <c r="H38" s="159">
        <v>0</v>
      </c>
      <c r="I38" s="158">
        <v>0</v>
      </c>
      <c r="J38" s="159">
        <v>0</v>
      </c>
      <c r="K38" s="158">
        <v>0</v>
      </c>
      <c r="L38" s="159">
        <v>322.5</v>
      </c>
      <c r="M38" s="151">
        <v>322.5</v>
      </c>
      <c r="N38" s="159">
        <v>0</v>
      </c>
      <c r="O38" s="153">
        <v>0</v>
      </c>
      <c r="P38" s="141">
        <f t="shared" si="5"/>
        <v>322.5</v>
      </c>
      <c r="Q38" s="141">
        <f t="shared" si="5"/>
        <v>322.5</v>
      </c>
      <c r="R38" s="154"/>
      <c r="T38" s="48"/>
    </row>
    <row r="39" spans="1:20" s="1" customFormat="1" ht="38.4" customHeight="1" x14ac:dyDescent="0.3">
      <c r="A39" s="284" t="s">
        <v>12</v>
      </c>
      <c r="B39" s="254" t="s">
        <v>90</v>
      </c>
      <c r="C39" s="161" t="s">
        <v>59</v>
      </c>
      <c r="D39" s="162" t="s">
        <v>8</v>
      </c>
      <c r="E39" s="162" t="s">
        <v>8</v>
      </c>
      <c r="F39" s="163"/>
      <c r="G39" s="163" t="s">
        <v>8</v>
      </c>
      <c r="H39" s="164">
        <f>SUM(H40:H43)</f>
        <v>584.1</v>
      </c>
      <c r="I39" s="164">
        <f t="shared" ref="I39:O39" si="10">SUM(I40:I43)</f>
        <v>584.1</v>
      </c>
      <c r="J39" s="164">
        <f t="shared" si="10"/>
        <v>893</v>
      </c>
      <c r="K39" s="164">
        <f t="shared" si="10"/>
        <v>891.9</v>
      </c>
      <c r="L39" s="164">
        <f t="shared" si="10"/>
        <v>873.59999999999991</v>
      </c>
      <c r="M39" s="164">
        <f t="shared" si="10"/>
        <v>860.4</v>
      </c>
      <c r="N39" s="164">
        <f t="shared" si="10"/>
        <v>1152.8</v>
      </c>
      <c r="O39" s="164">
        <f t="shared" si="10"/>
        <v>1166.8999999999999</v>
      </c>
      <c r="P39" s="141">
        <f t="shared" si="5"/>
        <v>3503.5</v>
      </c>
      <c r="Q39" s="141">
        <f t="shared" si="5"/>
        <v>3503.3</v>
      </c>
      <c r="R39" s="92" t="s">
        <v>63</v>
      </c>
      <c r="T39" s="48"/>
    </row>
    <row r="40" spans="1:20" s="1" customFormat="1" ht="33" customHeight="1" x14ac:dyDescent="0.3">
      <c r="A40" s="285"/>
      <c r="B40" s="255"/>
      <c r="C40" s="125" t="s">
        <v>51</v>
      </c>
      <c r="D40" s="165">
        <v>43466</v>
      </c>
      <c r="E40" s="166">
        <v>43828</v>
      </c>
      <c r="F40" s="165">
        <v>43466</v>
      </c>
      <c r="G40" s="166">
        <v>43828</v>
      </c>
      <c r="H40" s="167">
        <v>471.2</v>
      </c>
      <c r="I40" s="168">
        <v>471.2</v>
      </c>
      <c r="J40" s="167">
        <v>717.7</v>
      </c>
      <c r="K40" s="151">
        <v>717.6</v>
      </c>
      <c r="L40" s="167">
        <v>676.8</v>
      </c>
      <c r="M40" s="151">
        <v>677.2</v>
      </c>
      <c r="N40" s="167">
        <v>942</v>
      </c>
      <c r="O40" s="153">
        <v>941.7</v>
      </c>
      <c r="P40" s="141">
        <f t="shared" si="5"/>
        <v>2807.7</v>
      </c>
      <c r="Q40" s="141">
        <f t="shared" si="5"/>
        <v>2807.7</v>
      </c>
      <c r="R40" s="154"/>
      <c r="T40" s="48"/>
    </row>
    <row r="41" spans="1:20" s="1" customFormat="1" ht="39" customHeight="1" x14ac:dyDescent="0.3">
      <c r="A41" s="285"/>
      <c r="B41" s="255"/>
      <c r="C41" s="125" t="s">
        <v>52</v>
      </c>
      <c r="D41" s="165">
        <v>43466</v>
      </c>
      <c r="E41" s="166">
        <v>43828</v>
      </c>
      <c r="F41" s="165">
        <v>43466</v>
      </c>
      <c r="G41" s="166">
        <v>43828</v>
      </c>
      <c r="H41" s="169">
        <v>45.3</v>
      </c>
      <c r="I41" s="169">
        <v>45.3</v>
      </c>
      <c r="J41" s="169">
        <v>67.900000000000006</v>
      </c>
      <c r="K41" s="151">
        <v>67.900000000000006</v>
      </c>
      <c r="L41" s="169">
        <v>67.900000000000006</v>
      </c>
      <c r="M41" s="151">
        <v>67.8</v>
      </c>
      <c r="N41" s="170">
        <v>90.6</v>
      </c>
      <c r="O41" s="153">
        <v>90.6</v>
      </c>
      <c r="P41" s="141">
        <f t="shared" si="5"/>
        <v>271.70000000000005</v>
      </c>
      <c r="Q41" s="141">
        <f t="shared" si="5"/>
        <v>271.60000000000002</v>
      </c>
      <c r="R41" s="171"/>
      <c r="T41" s="48"/>
    </row>
    <row r="42" spans="1:20" s="1" customFormat="1" ht="28.2" customHeight="1" x14ac:dyDescent="0.3">
      <c r="A42" s="285"/>
      <c r="B42" s="255"/>
      <c r="C42" s="125" t="s">
        <v>76</v>
      </c>
      <c r="D42" s="165">
        <v>43466</v>
      </c>
      <c r="E42" s="166">
        <v>43828</v>
      </c>
      <c r="F42" s="165">
        <v>43466</v>
      </c>
      <c r="G42" s="166">
        <v>43828</v>
      </c>
      <c r="H42" s="169">
        <v>67.599999999999994</v>
      </c>
      <c r="I42" s="169">
        <v>67.599999999999994</v>
      </c>
      <c r="J42" s="169">
        <v>101.4</v>
      </c>
      <c r="K42" s="151">
        <v>103.4</v>
      </c>
      <c r="L42" s="169">
        <v>111.9</v>
      </c>
      <c r="M42" s="151">
        <v>106.4</v>
      </c>
      <c r="N42" s="170">
        <v>112</v>
      </c>
      <c r="O42" s="151">
        <v>115.5</v>
      </c>
      <c r="P42" s="141">
        <f t="shared" si="5"/>
        <v>392.9</v>
      </c>
      <c r="Q42" s="141">
        <f t="shared" si="5"/>
        <v>392.9</v>
      </c>
      <c r="R42" s="154"/>
      <c r="T42" s="48"/>
    </row>
    <row r="43" spans="1:20" s="1" customFormat="1" ht="30" customHeight="1" x14ac:dyDescent="0.3">
      <c r="A43" s="286"/>
      <c r="B43" s="256"/>
      <c r="C43" s="144" t="s">
        <v>103</v>
      </c>
      <c r="D43" s="165">
        <v>43466</v>
      </c>
      <c r="E43" s="166">
        <v>43828</v>
      </c>
      <c r="F43" s="165">
        <v>43466</v>
      </c>
      <c r="G43" s="166">
        <v>43828</v>
      </c>
      <c r="H43" s="169">
        <v>0</v>
      </c>
      <c r="I43" s="169">
        <v>0</v>
      </c>
      <c r="J43" s="142">
        <v>6</v>
      </c>
      <c r="K43" s="151">
        <v>3</v>
      </c>
      <c r="L43" s="142">
        <v>17</v>
      </c>
      <c r="M43" s="151">
        <v>9</v>
      </c>
      <c r="N43" s="170">
        <v>8.1999999999999993</v>
      </c>
      <c r="O43" s="151">
        <v>19.100000000000001</v>
      </c>
      <c r="P43" s="141">
        <f t="shared" si="5"/>
        <v>31.2</v>
      </c>
      <c r="Q43" s="141">
        <f t="shared" si="5"/>
        <v>31.1</v>
      </c>
      <c r="R43" s="154"/>
      <c r="T43" s="48"/>
    </row>
    <row r="44" spans="1:20" s="1" customFormat="1" ht="31.2" customHeight="1" x14ac:dyDescent="0.3">
      <c r="A44" s="284" t="s">
        <v>13</v>
      </c>
      <c r="B44" s="254" t="s">
        <v>91</v>
      </c>
      <c r="C44" s="145" t="s">
        <v>59</v>
      </c>
      <c r="D44" s="162" t="s">
        <v>8</v>
      </c>
      <c r="E44" s="162" t="s">
        <v>8</v>
      </c>
      <c r="F44" s="163" t="s">
        <v>8</v>
      </c>
      <c r="G44" s="162" t="s">
        <v>8</v>
      </c>
      <c r="H44" s="164">
        <f>H46+H47</f>
        <v>0</v>
      </c>
      <c r="I44" s="164">
        <f t="shared" ref="I44:O44" si="11">I46+I47</f>
        <v>0</v>
      </c>
      <c r="J44" s="164">
        <f t="shared" si="11"/>
        <v>0</v>
      </c>
      <c r="K44" s="164">
        <f t="shared" si="11"/>
        <v>0</v>
      </c>
      <c r="L44" s="164">
        <f t="shared" si="11"/>
        <v>797.5</v>
      </c>
      <c r="M44" s="164">
        <f t="shared" si="11"/>
        <v>797.5</v>
      </c>
      <c r="N44" s="164">
        <f t="shared" si="11"/>
        <v>18</v>
      </c>
      <c r="O44" s="164">
        <f t="shared" si="11"/>
        <v>14</v>
      </c>
      <c r="P44" s="141">
        <f t="shared" si="5"/>
        <v>815.5</v>
      </c>
      <c r="Q44" s="141">
        <f t="shared" si="5"/>
        <v>811.5</v>
      </c>
      <c r="R44" s="92" t="s">
        <v>63</v>
      </c>
      <c r="T44" s="48"/>
    </row>
    <row r="45" spans="1:20" s="1" customFormat="1" ht="33.6" hidden="1" customHeight="1" x14ac:dyDescent="0.3">
      <c r="A45" s="285"/>
      <c r="B45" s="255"/>
      <c r="C45" s="125" t="s">
        <v>54</v>
      </c>
      <c r="D45" s="165" t="s">
        <v>8</v>
      </c>
      <c r="E45" s="165" t="s">
        <v>8</v>
      </c>
      <c r="F45" s="150" t="s">
        <v>8</v>
      </c>
      <c r="G45" s="165" t="s">
        <v>8</v>
      </c>
      <c r="H45" s="151">
        <v>0</v>
      </c>
      <c r="I45" s="151">
        <v>0</v>
      </c>
      <c r="J45" s="151"/>
      <c r="K45" s="151">
        <v>0</v>
      </c>
      <c r="L45" s="151"/>
      <c r="M45" s="151">
        <v>0</v>
      </c>
      <c r="N45" s="151"/>
      <c r="O45" s="151">
        <v>0</v>
      </c>
      <c r="P45" s="141">
        <f t="shared" si="5"/>
        <v>0</v>
      </c>
      <c r="Q45" s="141">
        <f t="shared" si="5"/>
        <v>0</v>
      </c>
      <c r="R45" s="154" t="s">
        <v>8</v>
      </c>
      <c r="T45" s="48"/>
    </row>
    <row r="46" spans="1:20" s="1" customFormat="1" ht="45" customHeight="1" x14ac:dyDescent="0.3">
      <c r="A46" s="285"/>
      <c r="B46" s="255"/>
      <c r="C46" s="125" t="s">
        <v>52</v>
      </c>
      <c r="D46" s="150">
        <v>43647</v>
      </c>
      <c r="E46" s="166">
        <v>43828</v>
      </c>
      <c r="F46" s="150">
        <v>43647</v>
      </c>
      <c r="G46" s="166">
        <v>43828</v>
      </c>
      <c r="H46" s="151">
        <v>0</v>
      </c>
      <c r="I46" s="151">
        <v>0</v>
      </c>
      <c r="J46" s="151">
        <v>0</v>
      </c>
      <c r="K46" s="151">
        <v>0</v>
      </c>
      <c r="L46" s="151">
        <v>47.5</v>
      </c>
      <c r="M46" s="151">
        <v>47.5</v>
      </c>
      <c r="N46" s="151">
        <v>18</v>
      </c>
      <c r="O46" s="151">
        <v>14</v>
      </c>
      <c r="P46" s="141">
        <f t="shared" si="5"/>
        <v>65.5</v>
      </c>
      <c r="Q46" s="141">
        <f t="shared" si="5"/>
        <v>61.5</v>
      </c>
      <c r="R46" s="154"/>
      <c r="T46" s="48"/>
    </row>
    <row r="47" spans="1:20" ht="31.2" customHeight="1" x14ac:dyDescent="0.3">
      <c r="A47" s="286"/>
      <c r="B47" s="256"/>
      <c r="C47" s="125" t="s">
        <v>51</v>
      </c>
      <c r="D47" s="150">
        <v>43647</v>
      </c>
      <c r="E47" s="172">
        <v>43738</v>
      </c>
      <c r="F47" s="150">
        <v>43647</v>
      </c>
      <c r="G47" s="172">
        <v>43738</v>
      </c>
      <c r="H47" s="151">
        <v>0</v>
      </c>
      <c r="I47" s="151">
        <v>0</v>
      </c>
      <c r="J47" s="151">
        <v>0</v>
      </c>
      <c r="K47" s="151">
        <v>0</v>
      </c>
      <c r="L47" s="151">
        <v>750</v>
      </c>
      <c r="M47" s="151">
        <v>750</v>
      </c>
      <c r="N47" s="151">
        <v>0</v>
      </c>
      <c r="O47" s="151">
        <v>0</v>
      </c>
      <c r="P47" s="141">
        <f t="shared" si="5"/>
        <v>750</v>
      </c>
      <c r="Q47" s="141">
        <f t="shared" si="5"/>
        <v>750</v>
      </c>
      <c r="R47" s="154"/>
      <c r="T47" s="48"/>
    </row>
    <row r="48" spans="1:20" s="18" customFormat="1" ht="55.95" hidden="1" customHeight="1" x14ac:dyDescent="0.3">
      <c r="A48" s="32"/>
      <c r="B48" s="173" t="s">
        <v>55</v>
      </c>
      <c r="C48" s="125" t="s">
        <v>54</v>
      </c>
      <c r="D48" s="165" t="s">
        <v>8</v>
      </c>
      <c r="E48" s="166">
        <v>43098</v>
      </c>
      <c r="F48" s="165" t="s">
        <v>8</v>
      </c>
      <c r="G48" s="166"/>
      <c r="H48" s="165" t="s">
        <v>8</v>
      </c>
      <c r="I48" s="165" t="s">
        <v>8</v>
      </c>
      <c r="J48" s="165"/>
      <c r="K48" s="165"/>
      <c r="L48" s="165"/>
      <c r="M48" s="165"/>
      <c r="N48" s="165"/>
      <c r="O48" s="153"/>
      <c r="P48" s="141" t="e">
        <f t="shared" si="5"/>
        <v>#VALUE!</v>
      </c>
      <c r="Q48" s="141" t="e">
        <f t="shared" si="5"/>
        <v>#VALUE!</v>
      </c>
      <c r="R48" s="154"/>
      <c r="T48" s="17"/>
    </row>
    <row r="49" spans="1:20" s="18" customFormat="1" ht="40.950000000000003" customHeight="1" x14ac:dyDescent="0.3">
      <c r="A49" s="284" t="s">
        <v>23</v>
      </c>
      <c r="B49" s="254" t="s">
        <v>92</v>
      </c>
      <c r="C49" s="174" t="s">
        <v>59</v>
      </c>
      <c r="D49" s="162" t="s">
        <v>8</v>
      </c>
      <c r="E49" s="162" t="s">
        <v>8</v>
      </c>
      <c r="F49" s="162" t="s">
        <v>8</v>
      </c>
      <c r="G49" s="162" t="s">
        <v>8</v>
      </c>
      <c r="H49" s="164">
        <f t="shared" ref="H49:M49" si="12">H50+H53</f>
        <v>0</v>
      </c>
      <c r="I49" s="164">
        <f t="shared" si="12"/>
        <v>0</v>
      </c>
      <c r="J49" s="164">
        <f t="shared" si="12"/>
        <v>144.9</v>
      </c>
      <c r="K49" s="164">
        <f t="shared" si="12"/>
        <v>144.9</v>
      </c>
      <c r="L49" s="164">
        <f t="shared" si="12"/>
        <v>714.1</v>
      </c>
      <c r="M49" s="164">
        <f t="shared" si="12"/>
        <v>714.1</v>
      </c>
      <c r="N49" s="164">
        <f>N50+N53</f>
        <v>440</v>
      </c>
      <c r="O49" s="164">
        <f>O50+O53</f>
        <v>440</v>
      </c>
      <c r="P49" s="141">
        <f t="shared" si="5"/>
        <v>1299</v>
      </c>
      <c r="Q49" s="141">
        <f t="shared" si="5"/>
        <v>1299</v>
      </c>
      <c r="R49" s="92" t="s">
        <v>63</v>
      </c>
      <c r="T49" s="17"/>
    </row>
    <row r="50" spans="1:20" s="1" customFormat="1" ht="43.95" customHeight="1" x14ac:dyDescent="0.3">
      <c r="A50" s="285"/>
      <c r="B50" s="255"/>
      <c r="C50" s="92" t="s">
        <v>51</v>
      </c>
      <c r="D50" s="150">
        <v>43556</v>
      </c>
      <c r="E50" s="166">
        <v>43828</v>
      </c>
      <c r="F50" s="165">
        <v>43556</v>
      </c>
      <c r="G50" s="166">
        <v>43828</v>
      </c>
      <c r="H50" s="151">
        <v>0</v>
      </c>
      <c r="I50" s="151">
        <v>0</v>
      </c>
      <c r="J50" s="151">
        <v>144.9</v>
      </c>
      <c r="K50" s="151">
        <v>144.9</v>
      </c>
      <c r="L50" s="151">
        <v>714.1</v>
      </c>
      <c r="M50" s="151">
        <v>714.1</v>
      </c>
      <c r="N50" s="151">
        <v>440</v>
      </c>
      <c r="O50" s="151">
        <v>440</v>
      </c>
      <c r="P50" s="141">
        <f t="shared" si="5"/>
        <v>1299</v>
      </c>
      <c r="Q50" s="141">
        <f t="shared" si="5"/>
        <v>1299</v>
      </c>
      <c r="R50" s="154"/>
      <c r="T50" s="48"/>
    </row>
    <row r="51" spans="1:20" s="1" customFormat="1" ht="55.95" hidden="1" customHeight="1" x14ac:dyDescent="0.3">
      <c r="A51" s="285"/>
      <c r="B51" s="255"/>
      <c r="C51" s="92" t="s">
        <v>54</v>
      </c>
      <c r="D51" s="165" t="s">
        <v>8</v>
      </c>
      <c r="E51" s="165" t="s">
        <v>8</v>
      </c>
      <c r="F51" s="165" t="s">
        <v>8</v>
      </c>
      <c r="G51" s="165"/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  <c r="P51" s="141">
        <f t="shared" si="5"/>
        <v>0</v>
      </c>
      <c r="Q51" s="141">
        <f t="shared" si="5"/>
        <v>0</v>
      </c>
      <c r="R51" s="154"/>
      <c r="T51" s="48"/>
    </row>
    <row r="52" spans="1:20" ht="54.6" hidden="1" customHeight="1" x14ac:dyDescent="0.3">
      <c r="A52" s="285"/>
      <c r="B52" s="255"/>
      <c r="C52" s="92" t="s">
        <v>52</v>
      </c>
      <c r="D52" s="165" t="s">
        <v>8</v>
      </c>
      <c r="E52" s="165" t="s">
        <v>8</v>
      </c>
      <c r="F52" s="165" t="s">
        <v>8</v>
      </c>
      <c r="G52" s="165"/>
      <c r="H52" s="151">
        <v>0</v>
      </c>
      <c r="I52" s="151">
        <v>0</v>
      </c>
      <c r="J52" s="151">
        <v>0</v>
      </c>
      <c r="K52" s="151">
        <v>0</v>
      </c>
      <c r="L52" s="151">
        <v>0</v>
      </c>
      <c r="M52" s="151">
        <v>0</v>
      </c>
      <c r="N52" s="151">
        <v>0</v>
      </c>
      <c r="O52" s="151">
        <v>0</v>
      </c>
      <c r="P52" s="141">
        <f t="shared" si="5"/>
        <v>0</v>
      </c>
      <c r="Q52" s="141">
        <f t="shared" si="5"/>
        <v>0</v>
      </c>
      <c r="R52" s="154"/>
      <c r="T52" s="48"/>
    </row>
    <row r="53" spans="1:20" s="1" customFormat="1" ht="36" customHeight="1" x14ac:dyDescent="0.3">
      <c r="A53" s="286"/>
      <c r="B53" s="256"/>
      <c r="C53" s="125" t="s">
        <v>52</v>
      </c>
      <c r="D53" s="165" t="s">
        <v>8</v>
      </c>
      <c r="E53" s="165" t="s">
        <v>8</v>
      </c>
      <c r="F53" s="165" t="s">
        <v>8</v>
      </c>
      <c r="G53" s="165" t="s">
        <v>8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1">
        <v>0</v>
      </c>
      <c r="N53" s="151">
        <v>0</v>
      </c>
      <c r="O53" s="151">
        <v>0</v>
      </c>
      <c r="P53" s="141">
        <f t="shared" si="5"/>
        <v>0</v>
      </c>
      <c r="Q53" s="141">
        <f t="shared" si="5"/>
        <v>0</v>
      </c>
      <c r="R53" s="175" t="s">
        <v>8</v>
      </c>
      <c r="T53" s="48"/>
    </row>
    <row r="54" spans="1:20" s="1" customFormat="1" ht="36.6" customHeight="1" x14ac:dyDescent="0.3">
      <c r="A54" s="289" t="s">
        <v>24</v>
      </c>
      <c r="B54" s="254" t="s">
        <v>93</v>
      </c>
      <c r="C54" s="174" t="s">
        <v>59</v>
      </c>
      <c r="D54" s="162" t="s">
        <v>8</v>
      </c>
      <c r="E54" s="162" t="s">
        <v>8</v>
      </c>
      <c r="F54" s="162" t="s">
        <v>8</v>
      </c>
      <c r="G54" s="162" t="s">
        <v>8</v>
      </c>
      <c r="H54" s="176">
        <f>SUM(H55:H58)</f>
        <v>0</v>
      </c>
      <c r="I54" s="176">
        <f t="shared" ref="I54:O54" si="13">SUM(I55:I58)</f>
        <v>0</v>
      </c>
      <c r="J54" s="176">
        <f t="shared" si="13"/>
        <v>9.1</v>
      </c>
      <c r="K54" s="176">
        <f t="shared" si="13"/>
        <v>9.1</v>
      </c>
      <c r="L54" s="176">
        <f t="shared" si="13"/>
        <v>82.4</v>
      </c>
      <c r="M54" s="176">
        <f t="shared" si="13"/>
        <v>92.9</v>
      </c>
      <c r="N54" s="176">
        <f t="shared" si="13"/>
        <v>213.4</v>
      </c>
      <c r="O54" s="176">
        <f t="shared" si="13"/>
        <v>202.8</v>
      </c>
      <c r="P54" s="141">
        <f t="shared" si="5"/>
        <v>304.89999999999998</v>
      </c>
      <c r="Q54" s="141">
        <f t="shared" si="5"/>
        <v>304.8</v>
      </c>
      <c r="R54" s="92" t="s">
        <v>63</v>
      </c>
      <c r="T54" s="48"/>
    </row>
    <row r="55" spans="1:20" s="1" customFormat="1" ht="26.4" customHeight="1" x14ac:dyDescent="0.3">
      <c r="A55" s="290"/>
      <c r="B55" s="255"/>
      <c r="C55" s="92" t="s">
        <v>51</v>
      </c>
      <c r="D55" s="165">
        <v>43556</v>
      </c>
      <c r="E55" s="166">
        <v>43830</v>
      </c>
      <c r="F55" s="165">
        <v>43556</v>
      </c>
      <c r="G55" s="165">
        <v>43830</v>
      </c>
      <c r="H55" s="159">
        <v>0</v>
      </c>
      <c r="I55" s="151">
        <v>0</v>
      </c>
      <c r="J55" s="151">
        <v>9.1</v>
      </c>
      <c r="K55" s="151">
        <v>9.1</v>
      </c>
      <c r="L55" s="151">
        <v>82.4</v>
      </c>
      <c r="M55" s="151">
        <v>82.4</v>
      </c>
      <c r="N55" s="151">
        <v>160</v>
      </c>
      <c r="O55" s="151">
        <v>160</v>
      </c>
      <c r="P55" s="141">
        <f t="shared" si="5"/>
        <v>251.5</v>
      </c>
      <c r="Q55" s="141">
        <f t="shared" si="5"/>
        <v>251.5</v>
      </c>
      <c r="R55" s="175"/>
      <c r="T55" s="48"/>
    </row>
    <row r="56" spans="1:20" s="1" customFormat="1" ht="38.4" customHeight="1" x14ac:dyDescent="0.3">
      <c r="A56" s="290"/>
      <c r="B56" s="255"/>
      <c r="C56" s="125" t="s">
        <v>52</v>
      </c>
      <c r="D56" s="165" t="s">
        <v>8</v>
      </c>
      <c r="E56" s="165" t="s">
        <v>8</v>
      </c>
      <c r="F56" s="165" t="s">
        <v>8</v>
      </c>
      <c r="G56" s="165" t="s">
        <v>8</v>
      </c>
      <c r="H56" s="159">
        <v>0</v>
      </c>
      <c r="I56" s="151">
        <v>0</v>
      </c>
      <c r="J56" s="151">
        <v>0</v>
      </c>
      <c r="K56" s="151">
        <v>0</v>
      </c>
      <c r="L56" s="151">
        <v>0</v>
      </c>
      <c r="M56" s="151">
        <v>0</v>
      </c>
      <c r="N56" s="151">
        <v>0</v>
      </c>
      <c r="O56" s="151">
        <v>0</v>
      </c>
      <c r="P56" s="141">
        <f t="shared" si="5"/>
        <v>0</v>
      </c>
      <c r="Q56" s="141">
        <f t="shared" si="5"/>
        <v>0</v>
      </c>
      <c r="R56" s="175" t="s">
        <v>8</v>
      </c>
      <c r="T56" s="48"/>
    </row>
    <row r="57" spans="1:20" s="1" customFormat="1" ht="36.6" customHeight="1" x14ac:dyDescent="0.3">
      <c r="A57" s="290"/>
      <c r="B57" s="255"/>
      <c r="C57" s="125" t="s">
        <v>76</v>
      </c>
      <c r="D57" s="165" t="s">
        <v>8</v>
      </c>
      <c r="E57" s="165" t="s">
        <v>8</v>
      </c>
      <c r="F57" s="165" t="s">
        <v>8</v>
      </c>
      <c r="G57" s="165" t="s">
        <v>8</v>
      </c>
      <c r="H57" s="159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0</v>
      </c>
      <c r="P57" s="141">
        <f t="shared" si="5"/>
        <v>0</v>
      </c>
      <c r="Q57" s="141">
        <f t="shared" si="5"/>
        <v>0</v>
      </c>
      <c r="R57" s="175" t="s">
        <v>8</v>
      </c>
      <c r="T57" s="48"/>
    </row>
    <row r="58" spans="1:20" ht="52.2" customHeight="1" x14ac:dyDescent="0.3">
      <c r="A58" s="290"/>
      <c r="B58" s="256"/>
      <c r="C58" s="144" t="s">
        <v>103</v>
      </c>
      <c r="D58" s="165">
        <v>43739</v>
      </c>
      <c r="E58" s="166">
        <v>43828</v>
      </c>
      <c r="F58" s="165">
        <v>43739</v>
      </c>
      <c r="G58" s="166">
        <v>43828</v>
      </c>
      <c r="H58" s="159">
        <v>0</v>
      </c>
      <c r="I58" s="151">
        <v>0</v>
      </c>
      <c r="J58" s="151">
        <v>0</v>
      </c>
      <c r="K58" s="151">
        <v>0</v>
      </c>
      <c r="L58" s="151">
        <v>0</v>
      </c>
      <c r="M58" s="151">
        <v>10.5</v>
      </c>
      <c r="N58" s="151">
        <v>53.4</v>
      </c>
      <c r="O58" s="151">
        <v>42.8</v>
      </c>
      <c r="P58" s="141">
        <f t="shared" si="5"/>
        <v>53.4</v>
      </c>
      <c r="Q58" s="141">
        <f t="shared" si="5"/>
        <v>53.3</v>
      </c>
      <c r="R58" s="154"/>
      <c r="T58" s="48"/>
    </row>
    <row r="59" spans="1:20" s="1" customFormat="1" ht="31.95" hidden="1" customHeight="1" x14ac:dyDescent="0.3">
      <c r="A59" s="68"/>
      <c r="B59" s="177"/>
      <c r="C59" s="92" t="s">
        <v>54</v>
      </c>
      <c r="D59" s="165" t="s">
        <v>8</v>
      </c>
      <c r="E59" s="165" t="s">
        <v>8</v>
      </c>
      <c r="F59" s="165" t="s">
        <v>8</v>
      </c>
      <c r="G59" s="165"/>
      <c r="H59" s="178">
        <v>0</v>
      </c>
      <c r="I59" s="178">
        <v>0</v>
      </c>
      <c r="J59" s="178"/>
      <c r="K59" s="178"/>
      <c r="L59" s="178"/>
      <c r="M59" s="178"/>
      <c r="N59" s="178"/>
      <c r="O59" s="179"/>
      <c r="P59" s="141">
        <f t="shared" si="5"/>
        <v>0</v>
      </c>
      <c r="Q59" s="141">
        <f t="shared" si="5"/>
        <v>0</v>
      </c>
      <c r="R59" s="154" t="s">
        <v>8</v>
      </c>
      <c r="T59" s="48"/>
    </row>
    <row r="60" spans="1:20" s="1" customFormat="1" ht="44.25" hidden="1" customHeight="1" x14ac:dyDescent="0.3">
      <c r="A60" s="69"/>
      <c r="B60" s="177"/>
      <c r="C60" s="92" t="s">
        <v>53</v>
      </c>
      <c r="D60" s="165" t="s">
        <v>8</v>
      </c>
      <c r="E60" s="165" t="s">
        <v>8</v>
      </c>
      <c r="F60" s="165" t="s">
        <v>8</v>
      </c>
      <c r="G60" s="165"/>
      <c r="H60" s="178">
        <v>0</v>
      </c>
      <c r="I60" s="178">
        <v>0</v>
      </c>
      <c r="J60" s="178"/>
      <c r="K60" s="178"/>
      <c r="L60" s="178"/>
      <c r="M60" s="178"/>
      <c r="N60" s="178"/>
      <c r="O60" s="179"/>
      <c r="P60" s="141">
        <f t="shared" si="5"/>
        <v>0</v>
      </c>
      <c r="Q60" s="141">
        <f t="shared" si="5"/>
        <v>0</v>
      </c>
      <c r="R60" s="154" t="s">
        <v>8</v>
      </c>
      <c r="T60" s="48"/>
    </row>
    <row r="61" spans="1:20" s="1" customFormat="1" ht="40.200000000000003" hidden="1" customHeight="1" x14ac:dyDescent="0.3">
      <c r="A61" s="67" t="s">
        <v>42</v>
      </c>
      <c r="B61" s="177" t="s">
        <v>94</v>
      </c>
      <c r="C61" s="92" t="s">
        <v>59</v>
      </c>
      <c r="D61" s="139" t="s">
        <v>8</v>
      </c>
      <c r="E61" s="166" t="s">
        <v>8</v>
      </c>
      <c r="F61" s="166" t="s">
        <v>8</v>
      </c>
      <c r="G61" s="166" t="s">
        <v>8</v>
      </c>
      <c r="H61" s="178">
        <v>0</v>
      </c>
      <c r="I61" s="178">
        <v>0</v>
      </c>
      <c r="J61" s="178"/>
      <c r="K61" s="178"/>
      <c r="L61" s="178"/>
      <c r="M61" s="178"/>
      <c r="N61" s="178"/>
      <c r="O61" s="179"/>
      <c r="P61" s="141">
        <f t="shared" si="5"/>
        <v>0</v>
      </c>
      <c r="Q61" s="141">
        <f t="shared" si="5"/>
        <v>0</v>
      </c>
      <c r="R61" s="180" t="s">
        <v>8</v>
      </c>
      <c r="T61" s="48"/>
    </row>
    <row r="62" spans="1:20" ht="40.5" hidden="1" customHeight="1" x14ac:dyDescent="0.3">
      <c r="A62" s="68"/>
      <c r="B62" s="236"/>
      <c r="C62" s="92" t="s">
        <v>56</v>
      </c>
      <c r="D62" s="165" t="s">
        <v>8</v>
      </c>
      <c r="E62" s="165" t="s">
        <v>8</v>
      </c>
      <c r="F62" s="165" t="s">
        <v>8</v>
      </c>
      <c r="G62" s="165" t="s">
        <v>8</v>
      </c>
      <c r="H62" s="178">
        <v>0</v>
      </c>
      <c r="I62" s="178">
        <v>0</v>
      </c>
      <c r="J62" s="178"/>
      <c r="K62" s="178"/>
      <c r="L62" s="178"/>
      <c r="M62" s="178"/>
      <c r="N62" s="178"/>
      <c r="O62" s="179"/>
      <c r="P62" s="141">
        <f t="shared" si="5"/>
        <v>0</v>
      </c>
      <c r="Q62" s="141">
        <f t="shared" si="5"/>
        <v>0</v>
      </c>
      <c r="R62" s="154" t="s">
        <v>8</v>
      </c>
      <c r="T62" s="48"/>
    </row>
    <row r="63" spans="1:20" s="1" customFormat="1" ht="40.5" customHeight="1" x14ac:dyDescent="0.3">
      <c r="A63" s="290" t="s">
        <v>42</v>
      </c>
      <c r="B63" s="278" t="s">
        <v>130</v>
      </c>
      <c r="C63" s="174" t="s">
        <v>59</v>
      </c>
      <c r="D63" s="162" t="s">
        <v>8</v>
      </c>
      <c r="E63" s="162" t="s">
        <v>8</v>
      </c>
      <c r="F63" s="162" t="s">
        <v>8</v>
      </c>
      <c r="G63" s="162" t="s">
        <v>8</v>
      </c>
      <c r="H63" s="164">
        <f>H64</f>
        <v>0</v>
      </c>
      <c r="I63" s="164">
        <f t="shared" ref="I63:O63" si="14">I64</f>
        <v>0</v>
      </c>
      <c r="J63" s="164">
        <f t="shared" si="14"/>
        <v>9.5</v>
      </c>
      <c r="K63" s="164">
        <f t="shared" si="14"/>
        <v>9.5</v>
      </c>
      <c r="L63" s="164">
        <f t="shared" si="14"/>
        <v>0</v>
      </c>
      <c r="M63" s="164">
        <f t="shared" si="14"/>
        <v>0</v>
      </c>
      <c r="N63" s="164">
        <f t="shared" si="14"/>
        <v>0</v>
      </c>
      <c r="O63" s="164">
        <f t="shared" si="14"/>
        <v>0</v>
      </c>
      <c r="P63" s="141">
        <f t="shared" si="5"/>
        <v>9.5</v>
      </c>
      <c r="Q63" s="141">
        <f t="shared" si="5"/>
        <v>9.5</v>
      </c>
      <c r="R63" s="92" t="s">
        <v>63</v>
      </c>
      <c r="T63" s="48"/>
    </row>
    <row r="64" spans="1:20" s="1" customFormat="1" ht="40.5" customHeight="1" x14ac:dyDescent="0.3">
      <c r="A64" s="290"/>
      <c r="B64" s="280"/>
      <c r="C64" s="92" t="s">
        <v>51</v>
      </c>
      <c r="D64" s="165">
        <v>43556</v>
      </c>
      <c r="E64" s="165">
        <v>43646</v>
      </c>
      <c r="F64" s="165">
        <v>43556</v>
      </c>
      <c r="G64" s="165">
        <v>43646</v>
      </c>
      <c r="H64" s="151">
        <v>0</v>
      </c>
      <c r="I64" s="151">
        <v>0</v>
      </c>
      <c r="J64" s="151">
        <v>9.5</v>
      </c>
      <c r="K64" s="151">
        <v>9.5</v>
      </c>
      <c r="L64" s="151">
        <v>0</v>
      </c>
      <c r="M64" s="151">
        <v>0</v>
      </c>
      <c r="N64" s="151">
        <v>0</v>
      </c>
      <c r="O64" s="151">
        <v>0</v>
      </c>
      <c r="P64" s="141">
        <f t="shared" si="5"/>
        <v>9.5</v>
      </c>
      <c r="Q64" s="141">
        <f t="shared" si="5"/>
        <v>9.5</v>
      </c>
      <c r="R64" s="181"/>
      <c r="T64" s="48"/>
    </row>
    <row r="65" spans="1:20" s="1" customFormat="1" ht="28.2" customHeight="1" x14ac:dyDescent="0.3">
      <c r="A65" s="290" t="s">
        <v>25</v>
      </c>
      <c r="B65" s="278" t="s">
        <v>131</v>
      </c>
      <c r="C65" s="182" t="s">
        <v>59</v>
      </c>
      <c r="D65" s="162" t="s">
        <v>8</v>
      </c>
      <c r="E65" s="162" t="s">
        <v>8</v>
      </c>
      <c r="F65" s="162" t="s">
        <v>8</v>
      </c>
      <c r="G65" s="162" t="s">
        <v>8</v>
      </c>
      <c r="H65" s="164">
        <f>H66+H67</f>
        <v>0</v>
      </c>
      <c r="I65" s="164">
        <f t="shared" ref="I65:O65" si="15">I66+I67</f>
        <v>0</v>
      </c>
      <c r="J65" s="164">
        <f t="shared" si="15"/>
        <v>0</v>
      </c>
      <c r="K65" s="164">
        <f t="shared" si="15"/>
        <v>0</v>
      </c>
      <c r="L65" s="164">
        <f t="shared" si="15"/>
        <v>0</v>
      </c>
      <c r="M65" s="164">
        <f t="shared" si="15"/>
        <v>0</v>
      </c>
      <c r="N65" s="164">
        <f t="shared" si="15"/>
        <v>0</v>
      </c>
      <c r="O65" s="164">
        <f t="shared" si="15"/>
        <v>0</v>
      </c>
      <c r="P65" s="141">
        <f t="shared" si="5"/>
        <v>0</v>
      </c>
      <c r="Q65" s="141">
        <f t="shared" si="5"/>
        <v>0</v>
      </c>
      <c r="R65" s="183" t="s">
        <v>8</v>
      </c>
      <c r="T65" s="48"/>
    </row>
    <row r="66" spans="1:20" s="1" customFormat="1" ht="37.200000000000003" customHeight="1" x14ac:dyDescent="0.3">
      <c r="A66" s="290"/>
      <c r="B66" s="279"/>
      <c r="C66" s="92" t="s">
        <v>51</v>
      </c>
      <c r="D66" s="165" t="s">
        <v>8</v>
      </c>
      <c r="E66" s="165" t="s">
        <v>8</v>
      </c>
      <c r="F66" s="165" t="s">
        <v>8</v>
      </c>
      <c r="G66" s="165" t="s">
        <v>8</v>
      </c>
      <c r="H66" s="151">
        <v>0</v>
      </c>
      <c r="I66" s="151">
        <v>0</v>
      </c>
      <c r="J66" s="151">
        <v>0</v>
      </c>
      <c r="K66" s="151">
        <v>0</v>
      </c>
      <c r="L66" s="151">
        <v>0</v>
      </c>
      <c r="M66" s="151">
        <v>0</v>
      </c>
      <c r="N66" s="151">
        <v>0</v>
      </c>
      <c r="O66" s="151">
        <v>0</v>
      </c>
      <c r="P66" s="141">
        <f t="shared" si="5"/>
        <v>0</v>
      </c>
      <c r="Q66" s="141">
        <f t="shared" si="5"/>
        <v>0</v>
      </c>
      <c r="R66" s="181" t="s">
        <v>8</v>
      </c>
      <c r="T66" s="48"/>
    </row>
    <row r="67" spans="1:20" s="1" customFormat="1" ht="46.95" customHeight="1" x14ac:dyDescent="0.3">
      <c r="A67" s="291"/>
      <c r="B67" s="280"/>
      <c r="C67" s="144" t="s">
        <v>103</v>
      </c>
      <c r="D67" s="165" t="s">
        <v>8</v>
      </c>
      <c r="E67" s="165" t="s">
        <v>8</v>
      </c>
      <c r="F67" s="165" t="s">
        <v>8</v>
      </c>
      <c r="G67" s="165" t="s">
        <v>8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51">
        <v>0</v>
      </c>
      <c r="O67" s="151">
        <v>0</v>
      </c>
      <c r="P67" s="141">
        <f t="shared" si="5"/>
        <v>0</v>
      </c>
      <c r="Q67" s="141">
        <f t="shared" si="5"/>
        <v>0</v>
      </c>
      <c r="R67" s="181" t="s">
        <v>8</v>
      </c>
      <c r="T67" s="48"/>
    </row>
    <row r="68" spans="1:20" s="1" customFormat="1" ht="34.200000000000003" customHeight="1" x14ac:dyDescent="0.3">
      <c r="A68" s="281" t="s">
        <v>26</v>
      </c>
      <c r="B68" s="254" t="s">
        <v>95</v>
      </c>
      <c r="C68" s="174" t="s">
        <v>59</v>
      </c>
      <c r="D68" s="162" t="s">
        <v>8</v>
      </c>
      <c r="E68" s="162" t="s">
        <v>8</v>
      </c>
      <c r="F68" s="162" t="s">
        <v>8</v>
      </c>
      <c r="G68" s="162" t="s">
        <v>8</v>
      </c>
      <c r="H68" s="164">
        <f>H69+H70+H71</f>
        <v>0</v>
      </c>
      <c r="I68" s="164">
        <f>I69</f>
        <v>0</v>
      </c>
      <c r="J68" s="164">
        <f t="shared" ref="J68:O68" si="16">J69+J70+J71</f>
        <v>8</v>
      </c>
      <c r="K68" s="164">
        <f t="shared" si="16"/>
        <v>8</v>
      </c>
      <c r="L68" s="164">
        <f t="shared" si="16"/>
        <v>168.70000000000002</v>
      </c>
      <c r="M68" s="164">
        <f t="shared" si="16"/>
        <v>168.70000000000002</v>
      </c>
      <c r="N68" s="164">
        <f t="shared" si="16"/>
        <v>22.8</v>
      </c>
      <c r="O68" s="164">
        <f t="shared" si="16"/>
        <v>22.6</v>
      </c>
      <c r="P68" s="141">
        <f t="shared" si="5"/>
        <v>199.50000000000003</v>
      </c>
      <c r="Q68" s="141">
        <f t="shared" si="5"/>
        <v>199.3</v>
      </c>
      <c r="R68" s="92" t="s">
        <v>63</v>
      </c>
      <c r="T68" s="48"/>
    </row>
    <row r="69" spans="1:20" s="1" customFormat="1" ht="42" customHeight="1" x14ac:dyDescent="0.3">
      <c r="A69" s="287"/>
      <c r="B69" s="255"/>
      <c r="C69" s="92" t="s">
        <v>52</v>
      </c>
      <c r="D69" s="165">
        <v>43647</v>
      </c>
      <c r="E69" s="166">
        <v>43830</v>
      </c>
      <c r="F69" s="165">
        <v>43647</v>
      </c>
      <c r="G69" s="166">
        <v>43830</v>
      </c>
      <c r="H69" s="159">
        <v>0</v>
      </c>
      <c r="I69" s="159">
        <v>0</v>
      </c>
      <c r="J69" s="151">
        <v>0</v>
      </c>
      <c r="K69" s="151">
        <v>0</v>
      </c>
      <c r="L69" s="151">
        <v>1.9</v>
      </c>
      <c r="M69" s="151">
        <v>1.9</v>
      </c>
      <c r="N69" s="151">
        <v>10.9</v>
      </c>
      <c r="O69" s="151">
        <v>10.8</v>
      </c>
      <c r="P69" s="141">
        <f t="shared" si="5"/>
        <v>12.8</v>
      </c>
      <c r="Q69" s="141">
        <f t="shared" si="5"/>
        <v>12.700000000000001</v>
      </c>
      <c r="R69" s="181"/>
      <c r="T69" s="48"/>
    </row>
    <row r="70" spans="1:20" ht="56.4" customHeight="1" x14ac:dyDescent="0.3">
      <c r="A70" s="287"/>
      <c r="B70" s="255"/>
      <c r="C70" s="144" t="s">
        <v>103</v>
      </c>
      <c r="D70" s="165">
        <v>43739</v>
      </c>
      <c r="E70" s="166">
        <v>43830</v>
      </c>
      <c r="F70" s="165">
        <v>43739</v>
      </c>
      <c r="G70" s="166">
        <v>43830</v>
      </c>
      <c r="H70" s="151">
        <v>0</v>
      </c>
      <c r="I70" s="151">
        <v>0</v>
      </c>
      <c r="J70" s="151">
        <v>0</v>
      </c>
      <c r="K70" s="151">
        <v>0</v>
      </c>
      <c r="L70" s="151">
        <v>0</v>
      </c>
      <c r="M70" s="151">
        <v>0</v>
      </c>
      <c r="N70" s="151">
        <v>11.9</v>
      </c>
      <c r="O70" s="151">
        <v>11.8</v>
      </c>
      <c r="P70" s="141">
        <f t="shared" si="5"/>
        <v>11.9</v>
      </c>
      <c r="Q70" s="141">
        <f t="shared" si="5"/>
        <v>11.8</v>
      </c>
      <c r="R70" s="181"/>
      <c r="T70" s="48"/>
    </row>
    <row r="71" spans="1:20" s="1" customFormat="1" ht="33.6" customHeight="1" x14ac:dyDescent="0.3">
      <c r="A71" s="282"/>
      <c r="B71" s="256"/>
      <c r="C71" s="92" t="s">
        <v>56</v>
      </c>
      <c r="D71" s="165">
        <v>43556</v>
      </c>
      <c r="E71" s="166">
        <v>43738</v>
      </c>
      <c r="F71" s="165">
        <v>43556</v>
      </c>
      <c r="G71" s="166">
        <v>43738</v>
      </c>
      <c r="H71" s="151">
        <v>0</v>
      </c>
      <c r="I71" s="151">
        <v>0</v>
      </c>
      <c r="J71" s="151">
        <v>8</v>
      </c>
      <c r="K71" s="151">
        <v>8</v>
      </c>
      <c r="L71" s="151">
        <v>166.8</v>
      </c>
      <c r="M71" s="151">
        <v>166.8</v>
      </c>
      <c r="N71" s="151">
        <v>0</v>
      </c>
      <c r="O71" s="151">
        <v>0</v>
      </c>
      <c r="P71" s="141">
        <f t="shared" si="5"/>
        <v>174.8</v>
      </c>
      <c r="Q71" s="141">
        <f t="shared" si="5"/>
        <v>174.8</v>
      </c>
      <c r="R71" s="181"/>
      <c r="T71" s="48"/>
    </row>
    <row r="72" spans="1:20" s="1" customFormat="1" ht="45" customHeight="1" x14ac:dyDescent="0.3">
      <c r="A72" s="281" t="s">
        <v>106</v>
      </c>
      <c r="B72" s="276" t="s">
        <v>96</v>
      </c>
      <c r="C72" s="145" t="s">
        <v>59</v>
      </c>
      <c r="D72" s="146" t="s">
        <v>8</v>
      </c>
      <c r="E72" s="184" t="s">
        <v>8</v>
      </c>
      <c r="F72" s="163" t="s">
        <v>8</v>
      </c>
      <c r="G72" s="184" t="s">
        <v>8</v>
      </c>
      <c r="H72" s="185">
        <f>H73</f>
        <v>0</v>
      </c>
      <c r="I72" s="185">
        <f t="shared" ref="I72:O72" si="17">I73</f>
        <v>0</v>
      </c>
      <c r="J72" s="185">
        <f t="shared" si="17"/>
        <v>0</v>
      </c>
      <c r="K72" s="185">
        <f t="shared" si="17"/>
        <v>0</v>
      </c>
      <c r="L72" s="185">
        <f t="shared" si="17"/>
        <v>0</v>
      </c>
      <c r="M72" s="185">
        <f t="shared" si="17"/>
        <v>0</v>
      </c>
      <c r="N72" s="185">
        <f t="shared" si="17"/>
        <v>24.5</v>
      </c>
      <c r="O72" s="185">
        <f t="shared" si="17"/>
        <v>24.5</v>
      </c>
      <c r="P72" s="141">
        <f t="shared" si="5"/>
        <v>24.5</v>
      </c>
      <c r="Q72" s="141">
        <f t="shared" si="5"/>
        <v>24.5</v>
      </c>
      <c r="R72" s="92" t="s">
        <v>63</v>
      </c>
      <c r="T72" s="48"/>
    </row>
    <row r="73" spans="1:20" s="1" customFormat="1" ht="51" customHeight="1" x14ac:dyDescent="0.3">
      <c r="A73" s="282"/>
      <c r="B73" s="277"/>
      <c r="C73" s="144" t="s">
        <v>103</v>
      </c>
      <c r="D73" s="165">
        <v>43739</v>
      </c>
      <c r="E73" s="172">
        <v>43828</v>
      </c>
      <c r="F73" s="165">
        <v>43739</v>
      </c>
      <c r="G73" s="172">
        <v>43828</v>
      </c>
      <c r="H73" s="186">
        <v>0</v>
      </c>
      <c r="I73" s="186">
        <v>0</v>
      </c>
      <c r="J73" s="186">
        <v>0</v>
      </c>
      <c r="K73" s="151">
        <v>0</v>
      </c>
      <c r="L73" s="151">
        <v>0</v>
      </c>
      <c r="M73" s="151">
        <v>0</v>
      </c>
      <c r="N73" s="151">
        <v>24.5</v>
      </c>
      <c r="O73" s="153">
        <v>24.5</v>
      </c>
      <c r="P73" s="141">
        <v>24.5</v>
      </c>
      <c r="Q73" s="141">
        <f t="shared" si="5"/>
        <v>24.5</v>
      </c>
      <c r="R73" s="187"/>
      <c r="T73" s="48"/>
    </row>
    <row r="74" spans="1:20" s="1" customFormat="1" ht="64.95" customHeight="1" x14ac:dyDescent="0.3">
      <c r="A74" s="19"/>
      <c r="B74" s="173" t="s">
        <v>132</v>
      </c>
      <c r="C74" s="125" t="s">
        <v>52</v>
      </c>
      <c r="D74" s="150" t="s">
        <v>8</v>
      </c>
      <c r="E74" s="172">
        <v>43829</v>
      </c>
      <c r="F74" s="165" t="s">
        <v>8</v>
      </c>
      <c r="G74" s="172">
        <v>43829</v>
      </c>
      <c r="H74" s="165" t="s">
        <v>8</v>
      </c>
      <c r="I74" s="165" t="s">
        <v>8</v>
      </c>
      <c r="J74" s="165" t="s">
        <v>8</v>
      </c>
      <c r="K74" s="165" t="s">
        <v>8</v>
      </c>
      <c r="L74" s="165" t="s">
        <v>8</v>
      </c>
      <c r="M74" s="165" t="s">
        <v>8</v>
      </c>
      <c r="N74" s="165" t="s">
        <v>8</v>
      </c>
      <c r="O74" s="153" t="s">
        <v>8</v>
      </c>
      <c r="P74" s="153" t="s">
        <v>8</v>
      </c>
      <c r="Q74" s="153" t="s">
        <v>8</v>
      </c>
      <c r="R74" s="92" t="s">
        <v>63</v>
      </c>
      <c r="T74" s="48"/>
    </row>
    <row r="75" spans="1:20" s="1" customFormat="1" ht="64.95" customHeight="1" x14ac:dyDescent="0.3">
      <c r="A75" s="19"/>
      <c r="B75" s="173" t="s">
        <v>133</v>
      </c>
      <c r="C75" s="92" t="s">
        <v>56</v>
      </c>
      <c r="D75" s="150" t="s">
        <v>8</v>
      </c>
      <c r="E75" s="172">
        <v>43738</v>
      </c>
      <c r="F75" s="165" t="s">
        <v>8</v>
      </c>
      <c r="G75" s="172">
        <v>43738</v>
      </c>
      <c r="H75" s="165" t="s">
        <v>8</v>
      </c>
      <c r="I75" s="165" t="s">
        <v>8</v>
      </c>
      <c r="J75" s="165" t="s">
        <v>8</v>
      </c>
      <c r="K75" s="165" t="s">
        <v>8</v>
      </c>
      <c r="L75" s="165" t="s">
        <v>8</v>
      </c>
      <c r="M75" s="165" t="s">
        <v>8</v>
      </c>
      <c r="N75" s="165" t="s">
        <v>8</v>
      </c>
      <c r="O75" s="153" t="s">
        <v>8</v>
      </c>
      <c r="P75" s="153" t="s">
        <v>8</v>
      </c>
      <c r="Q75" s="153" t="s">
        <v>8</v>
      </c>
      <c r="R75" s="92" t="s">
        <v>63</v>
      </c>
      <c r="T75" s="48"/>
    </row>
    <row r="76" spans="1:20" s="1" customFormat="1" ht="64.95" customHeight="1" x14ac:dyDescent="0.3">
      <c r="A76" s="19"/>
      <c r="B76" s="237" t="s">
        <v>134</v>
      </c>
      <c r="C76" s="125" t="s">
        <v>52</v>
      </c>
      <c r="D76" s="165" t="s">
        <v>8</v>
      </c>
      <c r="E76" s="172" t="s">
        <v>8</v>
      </c>
      <c r="F76" s="165" t="s">
        <v>8</v>
      </c>
      <c r="G76" s="165" t="s">
        <v>8</v>
      </c>
      <c r="H76" s="178" t="s">
        <v>8</v>
      </c>
      <c r="I76" s="178" t="s">
        <v>8</v>
      </c>
      <c r="J76" s="152" t="s">
        <v>8</v>
      </c>
      <c r="K76" s="152" t="s">
        <v>8</v>
      </c>
      <c r="L76" s="152" t="s">
        <v>8</v>
      </c>
      <c r="M76" s="152" t="s">
        <v>8</v>
      </c>
      <c r="N76" s="152" t="s">
        <v>8</v>
      </c>
      <c r="O76" s="153" t="s">
        <v>8</v>
      </c>
      <c r="P76" s="153" t="s">
        <v>8</v>
      </c>
      <c r="Q76" s="153" t="s">
        <v>8</v>
      </c>
      <c r="R76" s="92" t="s">
        <v>63</v>
      </c>
      <c r="T76" s="48"/>
    </row>
    <row r="77" spans="1:20" s="1" customFormat="1" ht="60.6" customHeight="1" x14ac:dyDescent="0.3">
      <c r="A77" s="19"/>
      <c r="B77" s="237" t="s">
        <v>135</v>
      </c>
      <c r="C77" s="92" t="s">
        <v>56</v>
      </c>
      <c r="D77" s="165" t="s">
        <v>8</v>
      </c>
      <c r="E77" s="172">
        <v>43830</v>
      </c>
      <c r="F77" s="165" t="s">
        <v>8</v>
      </c>
      <c r="G77" s="172">
        <v>43830</v>
      </c>
      <c r="H77" s="178" t="s">
        <v>8</v>
      </c>
      <c r="I77" s="178" t="s">
        <v>8</v>
      </c>
      <c r="J77" s="152" t="s">
        <v>8</v>
      </c>
      <c r="K77" s="152" t="s">
        <v>8</v>
      </c>
      <c r="L77" s="152" t="s">
        <v>8</v>
      </c>
      <c r="M77" s="152" t="s">
        <v>8</v>
      </c>
      <c r="N77" s="152" t="s">
        <v>8</v>
      </c>
      <c r="O77" s="153" t="s">
        <v>8</v>
      </c>
      <c r="P77" s="153" t="s">
        <v>8</v>
      </c>
      <c r="Q77" s="153" t="s">
        <v>8</v>
      </c>
      <c r="R77" s="92" t="s">
        <v>63</v>
      </c>
      <c r="T77" s="48"/>
    </row>
    <row r="78" spans="1:20" s="1" customFormat="1" ht="80.25" customHeight="1" x14ac:dyDescent="0.3">
      <c r="A78" s="19"/>
      <c r="B78" s="237" t="s">
        <v>136</v>
      </c>
      <c r="C78" s="92" t="s">
        <v>56</v>
      </c>
      <c r="D78" s="165" t="s">
        <v>8</v>
      </c>
      <c r="E78" s="172">
        <v>43830</v>
      </c>
      <c r="F78" s="165" t="s">
        <v>8</v>
      </c>
      <c r="G78" s="172">
        <v>43830</v>
      </c>
      <c r="H78" s="152" t="s">
        <v>8</v>
      </c>
      <c r="I78" s="152" t="s">
        <v>8</v>
      </c>
      <c r="J78" s="152" t="s">
        <v>8</v>
      </c>
      <c r="K78" s="152" t="s">
        <v>8</v>
      </c>
      <c r="L78" s="152" t="s">
        <v>8</v>
      </c>
      <c r="M78" s="152" t="s">
        <v>8</v>
      </c>
      <c r="N78" s="152" t="s">
        <v>8</v>
      </c>
      <c r="O78" s="153" t="s">
        <v>8</v>
      </c>
      <c r="P78" s="153" t="s">
        <v>8</v>
      </c>
      <c r="Q78" s="153" t="s">
        <v>8</v>
      </c>
      <c r="R78" s="92" t="s">
        <v>63</v>
      </c>
      <c r="T78" s="48"/>
    </row>
    <row r="79" spans="1:20" s="1" customFormat="1" ht="114.75" customHeight="1" x14ac:dyDescent="0.3">
      <c r="A79" s="19"/>
      <c r="B79" s="237" t="s">
        <v>137</v>
      </c>
      <c r="C79" s="144" t="s">
        <v>103</v>
      </c>
      <c r="D79" s="165" t="s">
        <v>8</v>
      </c>
      <c r="E79" s="172">
        <v>43830</v>
      </c>
      <c r="F79" s="165" t="s">
        <v>8</v>
      </c>
      <c r="G79" s="172">
        <v>43830</v>
      </c>
      <c r="H79" s="152" t="s">
        <v>8</v>
      </c>
      <c r="I79" s="152" t="s">
        <v>8</v>
      </c>
      <c r="J79" s="152" t="s">
        <v>8</v>
      </c>
      <c r="K79" s="152" t="s">
        <v>8</v>
      </c>
      <c r="L79" s="152" t="s">
        <v>8</v>
      </c>
      <c r="M79" s="152" t="s">
        <v>8</v>
      </c>
      <c r="N79" s="152" t="s">
        <v>8</v>
      </c>
      <c r="O79" s="153" t="s">
        <v>8</v>
      </c>
      <c r="P79" s="153" t="s">
        <v>8</v>
      </c>
      <c r="Q79" s="153" t="s">
        <v>8</v>
      </c>
      <c r="R79" s="92" t="s">
        <v>63</v>
      </c>
      <c r="T79" s="48"/>
    </row>
    <row r="80" spans="1:20" s="1" customFormat="1" ht="54.6" customHeight="1" x14ac:dyDescent="0.3">
      <c r="A80" s="19"/>
      <c r="B80" s="237" t="s">
        <v>138</v>
      </c>
      <c r="C80" s="92" t="s">
        <v>56</v>
      </c>
      <c r="D80" s="165" t="s">
        <v>8</v>
      </c>
      <c r="E80" s="172" t="s">
        <v>114</v>
      </c>
      <c r="F80" s="165" t="s">
        <v>8</v>
      </c>
      <c r="G80" s="172" t="s">
        <v>114</v>
      </c>
      <c r="H80" s="152" t="s">
        <v>8</v>
      </c>
      <c r="I80" s="152" t="s">
        <v>8</v>
      </c>
      <c r="J80" s="152" t="s">
        <v>8</v>
      </c>
      <c r="K80" s="152" t="s">
        <v>8</v>
      </c>
      <c r="L80" s="152" t="s">
        <v>8</v>
      </c>
      <c r="M80" s="152" t="s">
        <v>8</v>
      </c>
      <c r="N80" s="152" t="s">
        <v>8</v>
      </c>
      <c r="O80" s="153" t="s">
        <v>8</v>
      </c>
      <c r="P80" s="153" t="s">
        <v>8</v>
      </c>
      <c r="Q80" s="153" t="s">
        <v>8</v>
      </c>
      <c r="R80" s="92" t="s">
        <v>63</v>
      </c>
      <c r="T80" s="48"/>
    </row>
    <row r="81" spans="1:20" s="1" customFormat="1" ht="114.75" customHeight="1" x14ac:dyDescent="0.3">
      <c r="A81" s="19"/>
      <c r="B81" s="173" t="s">
        <v>139</v>
      </c>
      <c r="C81" s="125" t="s">
        <v>52</v>
      </c>
      <c r="D81" s="165" t="s">
        <v>8</v>
      </c>
      <c r="E81" s="172">
        <v>43829</v>
      </c>
      <c r="F81" s="165" t="s">
        <v>8</v>
      </c>
      <c r="G81" s="172">
        <v>43829</v>
      </c>
      <c r="H81" s="152" t="s">
        <v>8</v>
      </c>
      <c r="I81" s="152" t="s">
        <v>8</v>
      </c>
      <c r="J81" s="152" t="s">
        <v>8</v>
      </c>
      <c r="K81" s="152" t="s">
        <v>8</v>
      </c>
      <c r="L81" s="152" t="s">
        <v>8</v>
      </c>
      <c r="M81" s="152" t="s">
        <v>8</v>
      </c>
      <c r="N81" s="152" t="s">
        <v>8</v>
      </c>
      <c r="O81" s="153" t="s">
        <v>8</v>
      </c>
      <c r="P81" s="153" t="s">
        <v>8</v>
      </c>
      <c r="Q81" s="153" t="s">
        <v>8</v>
      </c>
      <c r="R81" s="92" t="s">
        <v>63</v>
      </c>
      <c r="T81" s="48"/>
    </row>
    <row r="82" spans="1:20" s="1" customFormat="1" ht="79.2" customHeight="1" x14ac:dyDescent="0.3">
      <c r="A82" s="19"/>
      <c r="B82" s="173" t="s">
        <v>140</v>
      </c>
      <c r="C82" s="144" t="s">
        <v>103</v>
      </c>
      <c r="D82" s="139" t="s">
        <v>8</v>
      </c>
      <c r="E82" s="172">
        <v>43828</v>
      </c>
      <c r="F82" s="150" t="s">
        <v>8</v>
      </c>
      <c r="G82" s="172">
        <v>43828</v>
      </c>
      <c r="H82" s="188" t="s">
        <v>8</v>
      </c>
      <c r="I82" s="189" t="s">
        <v>8</v>
      </c>
      <c r="J82" s="152" t="s">
        <v>8</v>
      </c>
      <c r="K82" s="152" t="s">
        <v>8</v>
      </c>
      <c r="L82" s="152" t="s">
        <v>8</v>
      </c>
      <c r="M82" s="152" t="s">
        <v>8</v>
      </c>
      <c r="N82" s="152" t="s">
        <v>8</v>
      </c>
      <c r="O82" s="153" t="s">
        <v>8</v>
      </c>
      <c r="P82" s="153" t="s">
        <v>8</v>
      </c>
      <c r="Q82" s="153" t="s">
        <v>8</v>
      </c>
      <c r="R82" s="92" t="s">
        <v>63</v>
      </c>
      <c r="T82" s="48"/>
    </row>
    <row r="83" spans="1:20" s="1" customFormat="1" ht="78.75" customHeight="1" x14ac:dyDescent="0.3">
      <c r="A83" s="19"/>
      <c r="B83" s="173" t="s">
        <v>141</v>
      </c>
      <c r="C83" s="92" t="s">
        <v>56</v>
      </c>
      <c r="D83" s="139" t="s">
        <v>8</v>
      </c>
      <c r="E83" s="166">
        <v>43738</v>
      </c>
      <c r="F83" s="150" t="s">
        <v>8</v>
      </c>
      <c r="G83" s="166">
        <v>43738</v>
      </c>
      <c r="H83" s="189" t="s">
        <v>8</v>
      </c>
      <c r="I83" s="189" t="s">
        <v>8</v>
      </c>
      <c r="J83" s="152" t="s">
        <v>8</v>
      </c>
      <c r="K83" s="152" t="s">
        <v>8</v>
      </c>
      <c r="L83" s="152" t="s">
        <v>8</v>
      </c>
      <c r="M83" s="152" t="s">
        <v>8</v>
      </c>
      <c r="N83" s="152" t="s">
        <v>8</v>
      </c>
      <c r="O83" s="153" t="s">
        <v>8</v>
      </c>
      <c r="P83" s="153" t="s">
        <v>8</v>
      </c>
      <c r="Q83" s="153" t="s">
        <v>8</v>
      </c>
      <c r="R83" s="92" t="s">
        <v>63</v>
      </c>
      <c r="T83" s="48"/>
    </row>
    <row r="84" spans="1:20" ht="58.5" customHeight="1" x14ac:dyDescent="0.3">
      <c r="A84" s="34"/>
      <c r="B84" s="173" t="s">
        <v>142</v>
      </c>
      <c r="C84" s="144" t="s">
        <v>103</v>
      </c>
      <c r="D84" s="139" t="s">
        <v>8</v>
      </c>
      <c r="E84" s="166">
        <v>43828</v>
      </c>
      <c r="F84" s="150" t="s">
        <v>8</v>
      </c>
      <c r="G84" s="166">
        <v>43828</v>
      </c>
      <c r="H84" s="189" t="s">
        <v>8</v>
      </c>
      <c r="I84" s="189" t="s">
        <v>8</v>
      </c>
      <c r="J84" s="152" t="s">
        <v>8</v>
      </c>
      <c r="K84" s="152" t="s">
        <v>8</v>
      </c>
      <c r="L84" s="152" t="s">
        <v>8</v>
      </c>
      <c r="M84" s="152" t="s">
        <v>8</v>
      </c>
      <c r="N84" s="152" t="s">
        <v>8</v>
      </c>
      <c r="O84" s="153" t="s">
        <v>8</v>
      </c>
      <c r="P84" s="153" t="s">
        <v>8</v>
      </c>
      <c r="Q84" s="153" t="s">
        <v>8</v>
      </c>
      <c r="R84" s="92" t="s">
        <v>63</v>
      </c>
      <c r="T84" s="48"/>
    </row>
    <row r="85" spans="1:20" ht="71.400000000000006" customHeight="1" x14ac:dyDescent="0.3">
      <c r="A85" s="35">
        <v>6</v>
      </c>
      <c r="B85" s="190" t="s">
        <v>82</v>
      </c>
      <c r="C85" s="160" t="s">
        <v>36</v>
      </c>
      <c r="D85" s="191" t="s">
        <v>8</v>
      </c>
      <c r="E85" s="191" t="s">
        <v>8</v>
      </c>
      <c r="F85" s="191" t="s">
        <v>8</v>
      </c>
      <c r="G85" s="191" t="s">
        <v>8</v>
      </c>
      <c r="H85" s="192" t="s">
        <v>62</v>
      </c>
      <c r="I85" s="193">
        <f t="shared" ref="I85:O85" si="18">I86+I87+I88+I89</f>
        <v>0</v>
      </c>
      <c r="J85" s="194">
        <f t="shared" si="18"/>
        <v>0</v>
      </c>
      <c r="K85" s="193">
        <f t="shared" si="18"/>
        <v>0</v>
      </c>
      <c r="L85" s="194">
        <f t="shared" si="18"/>
        <v>0</v>
      </c>
      <c r="M85" s="193">
        <f t="shared" si="18"/>
        <v>0</v>
      </c>
      <c r="N85" s="194">
        <f t="shared" si="18"/>
        <v>100</v>
      </c>
      <c r="O85" s="193">
        <f t="shared" si="18"/>
        <v>78.099999999999994</v>
      </c>
      <c r="P85" s="84">
        <f t="shared" ref="P85:P97" si="19">H85+J85+L85+N85</f>
        <v>100</v>
      </c>
      <c r="Q85" s="84">
        <f t="shared" ref="Q85:Q97" si="20">I85+K85+M85+O85</f>
        <v>78.099999999999994</v>
      </c>
      <c r="R85" s="191"/>
      <c r="T85" s="48"/>
    </row>
    <row r="86" spans="1:20" ht="88.2" customHeight="1" x14ac:dyDescent="0.3">
      <c r="A86" s="26" t="s">
        <v>15</v>
      </c>
      <c r="B86" s="238" t="s">
        <v>143</v>
      </c>
      <c r="C86" s="138" t="s">
        <v>41</v>
      </c>
      <c r="D86" s="121">
        <v>43466</v>
      </c>
      <c r="E86" s="127">
        <v>43830</v>
      </c>
      <c r="F86" s="121">
        <v>43466</v>
      </c>
      <c r="G86" s="127">
        <v>43830</v>
      </c>
      <c r="H86" s="195" t="s">
        <v>62</v>
      </c>
      <c r="I86" s="196" t="s">
        <v>62</v>
      </c>
      <c r="J86" s="197">
        <v>0</v>
      </c>
      <c r="K86" s="109" t="s">
        <v>62</v>
      </c>
      <c r="L86" s="109">
        <v>0</v>
      </c>
      <c r="M86" s="198" t="s">
        <v>62</v>
      </c>
      <c r="N86" s="198">
        <v>60</v>
      </c>
      <c r="O86" s="199">
        <v>43.5</v>
      </c>
      <c r="P86" s="101">
        <f t="shared" si="19"/>
        <v>60</v>
      </c>
      <c r="Q86" s="101">
        <f t="shared" si="20"/>
        <v>43.5</v>
      </c>
      <c r="R86" s="191" t="s">
        <v>63</v>
      </c>
      <c r="T86" s="48"/>
    </row>
    <row r="87" spans="1:20" ht="89.4" customHeight="1" x14ac:dyDescent="0.3">
      <c r="A87" s="26" t="s">
        <v>27</v>
      </c>
      <c r="B87" s="200" t="s">
        <v>44</v>
      </c>
      <c r="C87" s="138" t="s">
        <v>41</v>
      </c>
      <c r="D87" s="121">
        <v>43466</v>
      </c>
      <c r="E87" s="127">
        <v>43830</v>
      </c>
      <c r="F87" s="121">
        <v>43466</v>
      </c>
      <c r="G87" s="127">
        <v>43830</v>
      </c>
      <c r="H87" s="133" t="s">
        <v>62</v>
      </c>
      <c r="I87" s="228" t="s">
        <v>62</v>
      </c>
      <c r="J87" s="239">
        <v>0</v>
      </c>
      <c r="K87" s="109" t="s">
        <v>62</v>
      </c>
      <c r="L87" s="100">
        <v>0</v>
      </c>
      <c r="M87" s="109" t="s">
        <v>62</v>
      </c>
      <c r="N87" s="109">
        <v>10</v>
      </c>
      <c r="O87" s="199">
        <v>4.8</v>
      </c>
      <c r="P87" s="101">
        <f t="shared" si="19"/>
        <v>10</v>
      </c>
      <c r="Q87" s="101">
        <f t="shared" si="20"/>
        <v>4.8</v>
      </c>
      <c r="R87" s="191" t="s">
        <v>63</v>
      </c>
      <c r="T87" s="48"/>
    </row>
    <row r="88" spans="1:20" ht="79.2" customHeight="1" x14ac:dyDescent="0.3">
      <c r="A88" s="26" t="s">
        <v>107</v>
      </c>
      <c r="B88" s="201" t="s">
        <v>45</v>
      </c>
      <c r="C88" s="138" t="s">
        <v>47</v>
      </c>
      <c r="D88" s="121">
        <v>43466</v>
      </c>
      <c r="E88" s="127">
        <v>43830</v>
      </c>
      <c r="F88" s="121">
        <v>43466</v>
      </c>
      <c r="G88" s="127">
        <v>43830</v>
      </c>
      <c r="H88" s="203" t="s">
        <v>62</v>
      </c>
      <c r="I88" s="214" t="s">
        <v>62</v>
      </c>
      <c r="J88" s="215">
        <v>0</v>
      </c>
      <c r="K88" s="211" t="s">
        <v>62</v>
      </c>
      <c r="L88" s="211">
        <v>0</v>
      </c>
      <c r="M88" s="211" t="s">
        <v>62</v>
      </c>
      <c r="N88" s="211">
        <v>15</v>
      </c>
      <c r="O88" s="199">
        <v>14.8</v>
      </c>
      <c r="P88" s="101">
        <f t="shared" si="19"/>
        <v>15</v>
      </c>
      <c r="Q88" s="101">
        <f t="shared" si="20"/>
        <v>14.8</v>
      </c>
      <c r="R88" s="191" t="s">
        <v>63</v>
      </c>
      <c r="T88" s="48"/>
    </row>
    <row r="89" spans="1:20" s="1" customFormat="1" ht="72" customHeight="1" x14ac:dyDescent="0.3">
      <c r="A89" s="27" t="s">
        <v>108</v>
      </c>
      <c r="B89" s="202" t="s">
        <v>46</v>
      </c>
      <c r="C89" s="202" t="s">
        <v>47</v>
      </c>
      <c r="D89" s="121">
        <v>43466</v>
      </c>
      <c r="E89" s="127">
        <v>43830</v>
      </c>
      <c r="F89" s="121">
        <v>43466</v>
      </c>
      <c r="G89" s="127">
        <v>43830</v>
      </c>
      <c r="H89" s="91" t="s">
        <v>62</v>
      </c>
      <c r="I89" s="211" t="s">
        <v>62</v>
      </c>
      <c r="J89" s="211">
        <v>0</v>
      </c>
      <c r="K89" s="211" t="s">
        <v>62</v>
      </c>
      <c r="L89" s="211">
        <v>0</v>
      </c>
      <c r="M89" s="211" t="s">
        <v>62</v>
      </c>
      <c r="N89" s="211">
        <v>15</v>
      </c>
      <c r="O89" s="199">
        <v>15</v>
      </c>
      <c r="P89" s="101">
        <f t="shared" si="19"/>
        <v>15</v>
      </c>
      <c r="Q89" s="101">
        <f t="shared" si="20"/>
        <v>15</v>
      </c>
      <c r="R89" s="191" t="s">
        <v>63</v>
      </c>
      <c r="T89" s="48"/>
    </row>
    <row r="90" spans="1:20" s="1" customFormat="1" ht="42.6" customHeight="1" x14ac:dyDescent="0.3">
      <c r="A90" s="45"/>
      <c r="B90" s="240" t="s">
        <v>144</v>
      </c>
      <c r="C90" s="138" t="s">
        <v>41</v>
      </c>
      <c r="D90" s="130" t="s">
        <v>8</v>
      </c>
      <c r="E90" s="131">
        <v>43769</v>
      </c>
      <c r="F90" s="132" t="s">
        <v>8</v>
      </c>
      <c r="G90" s="131">
        <v>43769</v>
      </c>
      <c r="H90" s="203" t="s">
        <v>8</v>
      </c>
      <c r="I90" s="203" t="s">
        <v>8</v>
      </c>
      <c r="J90" s="117" t="s">
        <v>8</v>
      </c>
      <c r="K90" s="91" t="s">
        <v>8</v>
      </c>
      <c r="L90" s="91" t="s">
        <v>8</v>
      </c>
      <c r="M90" s="91" t="s">
        <v>8</v>
      </c>
      <c r="N90" s="91" t="s">
        <v>8</v>
      </c>
      <c r="O90" s="115" t="s">
        <v>8</v>
      </c>
      <c r="P90" s="101" t="s">
        <v>8</v>
      </c>
      <c r="Q90" s="101" t="s">
        <v>8</v>
      </c>
      <c r="R90" s="191" t="s">
        <v>63</v>
      </c>
      <c r="T90" s="48"/>
    </row>
    <row r="91" spans="1:20" ht="63.75" customHeight="1" x14ac:dyDescent="0.3">
      <c r="A91" s="57">
        <v>7</v>
      </c>
      <c r="B91" s="204" t="s">
        <v>80</v>
      </c>
      <c r="C91" s="205" t="s">
        <v>16</v>
      </c>
      <c r="D91" s="175" t="s">
        <v>8</v>
      </c>
      <c r="E91" s="206" t="s">
        <v>8</v>
      </c>
      <c r="F91" s="175" t="s">
        <v>8</v>
      </c>
      <c r="G91" s="206" t="s">
        <v>8</v>
      </c>
      <c r="H91" s="207">
        <f>H92+H93+H94+H95</f>
        <v>50</v>
      </c>
      <c r="I91" s="208">
        <f>I92+I93+I94+I95</f>
        <v>50</v>
      </c>
      <c r="J91" s="207">
        <f>J92+J93+J94+J95</f>
        <v>5</v>
      </c>
      <c r="K91" s="207">
        <f>K92+K93+K94+K95</f>
        <v>5</v>
      </c>
      <c r="L91" s="207">
        <f>L92+L93+L94+L95</f>
        <v>32.5</v>
      </c>
      <c r="M91" s="207">
        <f>M92+M93+M95</f>
        <v>32.5</v>
      </c>
      <c r="N91" s="207">
        <f>N92+N93+N94+N95</f>
        <v>12.5</v>
      </c>
      <c r="O91" s="207">
        <f>O92+O93+O94+O95</f>
        <v>12.5</v>
      </c>
      <c r="P91" s="84">
        <f t="shared" si="19"/>
        <v>100</v>
      </c>
      <c r="Q91" s="84">
        <f t="shared" si="20"/>
        <v>100</v>
      </c>
      <c r="R91" s="171"/>
      <c r="T91" s="48"/>
    </row>
    <row r="92" spans="1:20" ht="53.4" customHeight="1" x14ac:dyDescent="0.3">
      <c r="A92" s="45" t="s">
        <v>14</v>
      </c>
      <c r="B92" s="209" t="s">
        <v>43</v>
      </c>
      <c r="C92" s="210" t="s">
        <v>48</v>
      </c>
      <c r="D92" s="121">
        <v>43466</v>
      </c>
      <c r="E92" s="127">
        <v>43830</v>
      </c>
      <c r="F92" s="121">
        <v>43466</v>
      </c>
      <c r="G92" s="121">
        <v>43556</v>
      </c>
      <c r="H92" s="211" t="s">
        <v>71</v>
      </c>
      <c r="I92" s="211">
        <v>50</v>
      </c>
      <c r="J92" s="211" t="s">
        <v>62</v>
      </c>
      <c r="K92" s="211" t="s">
        <v>62</v>
      </c>
      <c r="L92" s="211" t="s">
        <v>62</v>
      </c>
      <c r="M92" s="211" t="s">
        <v>62</v>
      </c>
      <c r="N92" s="211" t="s">
        <v>62</v>
      </c>
      <c r="O92" s="109">
        <v>0</v>
      </c>
      <c r="P92" s="101">
        <f t="shared" si="19"/>
        <v>50</v>
      </c>
      <c r="Q92" s="101">
        <f t="shared" si="20"/>
        <v>50</v>
      </c>
      <c r="R92" s="191" t="s">
        <v>63</v>
      </c>
      <c r="T92" s="48"/>
    </row>
    <row r="93" spans="1:20" ht="39" customHeight="1" x14ac:dyDescent="0.3">
      <c r="A93" s="26" t="s">
        <v>28</v>
      </c>
      <c r="B93" s="212" t="s">
        <v>32</v>
      </c>
      <c r="C93" s="213" t="s">
        <v>48</v>
      </c>
      <c r="D93" s="121">
        <v>43466</v>
      </c>
      <c r="E93" s="127">
        <v>43830</v>
      </c>
      <c r="F93" s="121">
        <v>43466</v>
      </c>
      <c r="G93" s="127">
        <v>43830</v>
      </c>
      <c r="H93" s="214" t="s">
        <v>62</v>
      </c>
      <c r="I93" s="214" t="s">
        <v>62</v>
      </c>
      <c r="J93" s="215" t="s">
        <v>72</v>
      </c>
      <c r="K93" s="215">
        <v>5</v>
      </c>
      <c r="L93" s="215" t="s">
        <v>73</v>
      </c>
      <c r="M93" s="215">
        <v>2.5</v>
      </c>
      <c r="N93" s="211" t="s">
        <v>73</v>
      </c>
      <c r="O93" s="109">
        <v>2.5</v>
      </c>
      <c r="P93" s="101">
        <f t="shared" si="19"/>
        <v>10</v>
      </c>
      <c r="Q93" s="101">
        <f t="shared" si="20"/>
        <v>10</v>
      </c>
      <c r="R93" s="191" t="s">
        <v>63</v>
      </c>
      <c r="T93" s="48"/>
    </row>
    <row r="94" spans="1:20" ht="63.6" customHeight="1" x14ac:dyDescent="0.3">
      <c r="A94" s="26" t="s">
        <v>29</v>
      </c>
      <c r="B94" s="212" t="s">
        <v>38</v>
      </c>
      <c r="C94" s="213" t="s">
        <v>48</v>
      </c>
      <c r="D94" s="121">
        <v>43466</v>
      </c>
      <c r="E94" s="127">
        <v>43830</v>
      </c>
      <c r="F94" s="121">
        <v>43466</v>
      </c>
      <c r="G94" s="127">
        <v>43830</v>
      </c>
      <c r="H94" s="214" t="s">
        <v>62</v>
      </c>
      <c r="I94" s="214" t="s">
        <v>62</v>
      </c>
      <c r="J94" s="215" t="s">
        <v>62</v>
      </c>
      <c r="K94" s="215" t="s">
        <v>62</v>
      </c>
      <c r="L94" s="215">
        <v>0</v>
      </c>
      <c r="M94" s="215" t="s">
        <v>62</v>
      </c>
      <c r="N94" s="211">
        <v>10</v>
      </c>
      <c r="O94" s="109">
        <v>10</v>
      </c>
      <c r="P94" s="101">
        <f t="shared" si="19"/>
        <v>10</v>
      </c>
      <c r="Q94" s="101">
        <f t="shared" si="20"/>
        <v>10</v>
      </c>
      <c r="R94" s="191" t="s">
        <v>63</v>
      </c>
      <c r="T94" s="48"/>
    </row>
    <row r="95" spans="1:20" ht="45.6" customHeight="1" x14ac:dyDescent="0.3">
      <c r="A95" s="26" t="s">
        <v>30</v>
      </c>
      <c r="B95" s="212" t="s">
        <v>34</v>
      </c>
      <c r="C95" s="213" t="s">
        <v>48</v>
      </c>
      <c r="D95" s="121">
        <v>43466</v>
      </c>
      <c r="E95" s="127">
        <v>43830</v>
      </c>
      <c r="F95" s="121">
        <v>43466</v>
      </c>
      <c r="G95" s="127">
        <v>43738</v>
      </c>
      <c r="H95" s="216" t="s">
        <v>62</v>
      </c>
      <c r="I95" s="216" t="s">
        <v>62</v>
      </c>
      <c r="J95" s="217" t="s">
        <v>62</v>
      </c>
      <c r="K95" s="217" t="s">
        <v>62</v>
      </c>
      <c r="L95" s="217" t="s">
        <v>74</v>
      </c>
      <c r="M95" s="217">
        <v>30</v>
      </c>
      <c r="N95" s="109" t="s">
        <v>62</v>
      </c>
      <c r="O95" s="109">
        <v>0</v>
      </c>
      <c r="P95" s="101">
        <f t="shared" si="19"/>
        <v>30</v>
      </c>
      <c r="Q95" s="101">
        <f t="shared" si="20"/>
        <v>30</v>
      </c>
      <c r="R95" s="191" t="s">
        <v>63</v>
      </c>
      <c r="T95" s="48"/>
    </row>
    <row r="96" spans="1:20" s="1" customFormat="1" ht="38.4" customHeight="1" x14ac:dyDescent="0.3">
      <c r="A96" s="40"/>
      <c r="B96" s="241" t="s">
        <v>145</v>
      </c>
      <c r="C96" s="218" t="s">
        <v>48</v>
      </c>
      <c r="D96" s="121" t="s">
        <v>8</v>
      </c>
      <c r="E96" s="127">
        <v>43585</v>
      </c>
      <c r="F96" s="121" t="s">
        <v>8</v>
      </c>
      <c r="G96" s="175">
        <v>43585</v>
      </c>
      <c r="H96" s="219" t="s">
        <v>8</v>
      </c>
      <c r="I96" s="219" t="s">
        <v>8</v>
      </c>
      <c r="J96" s="219" t="s">
        <v>8</v>
      </c>
      <c r="K96" s="219" t="s">
        <v>8</v>
      </c>
      <c r="L96" s="219" t="s">
        <v>8</v>
      </c>
      <c r="M96" s="219" t="s">
        <v>8</v>
      </c>
      <c r="N96" s="220" t="s">
        <v>8</v>
      </c>
      <c r="O96" s="242" t="s">
        <v>8</v>
      </c>
      <c r="P96" s="101" t="s">
        <v>8</v>
      </c>
      <c r="Q96" s="101" t="s">
        <v>8</v>
      </c>
      <c r="R96" s="191" t="s">
        <v>63</v>
      </c>
      <c r="T96" s="48"/>
    </row>
    <row r="97" spans="1:20" ht="67.95" customHeight="1" x14ac:dyDescent="0.3">
      <c r="A97" s="70">
        <v>8</v>
      </c>
      <c r="B97" s="221" t="s">
        <v>81</v>
      </c>
      <c r="C97" s="222" t="s">
        <v>37</v>
      </c>
      <c r="D97" s="121" t="s">
        <v>8</v>
      </c>
      <c r="E97" s="127" t="s">
        <v>8</v>
      </c>
      <c r="F97" s="121" t="s">
        <v>8</v>
      </c>
      <c r="G97" s="127" t="s">
        <v>8</v>
      </c>
      <c r="H97" s="223" t="s">
        <v>78</v>
      </c>
      <c r="I97" s="82" t="s">
        <v>78</v>
      </c>
      <c r="J97" s="224">
        <v>905.5</v>
      </c>
      <c r="K97" s="82">
        <v>907.1</v>
      </c>
      <c r="L97" s="224">
        <v>834.5</v>
      </c>
      <c r="M97" s="82">
        <v>832.9</v>
      </c>
      <c r="N97" s="207">
        <v>991.2</v>
      </c>
      <c r="O97" s="82">
        <v>982.4</v>
      </c>
      <c r="P97" s="84">
        <f t="shared" si="19"/>
        <v>3473.3</v>
      </c>
      <c r="Q97" s="84">
        <f t="shared" si="20"/>
        <v>3464.5</v>
      </c>
      <c r="R97" s="225"/>
      <c r="T97" s="48"/>
    </row>
    <row r="98" spans="1:20" ht="66.599999999999994" customHeight="1" x14ac:dyDescent="0.3">
      <c r="A98" s="26" t="s">
        <v>31</v>
      </c>
      <c r="B98" s="226" t="s">
        <v>33</v>
      </c>
      <c r="C98" s="227" t="s">
        <v>50</v>
      </c>
      <c r="D98" s="121">
        <v>43466</v>
      </c>
      <c r="E98" s="127">
        <v>43830</v>
      </c>
      <c r="F98" s="121">
        <v>43466</v>
      </c>
      <c r="G98" s="127">
        <v>43830</v>
      </c>
      <c r="H98" s="228" t="str">
        <f t="shared" ref="H98:Q98" si="21">H97</f>
        <v>742,1</v>
      </c>
      <c r="I98" s="214" t="str">
        <f t="shared" si="21"/>
        <v>742,1</v>
      </c>
      <c r="J98" s="229">
        <f>J97</f>
        <v>905.5</v>
      </c>
      <c r="K98" s="214">
        <f t="shared" si="21"/>
        <v>907.1</v>
      </c>
      <c r="L98" s="229">
        <f t="shared" si="21"/>
        <v>834.5</v>
      </c>
      <c r="M98" s="214">
        <f t="shared" si="21"/>
        <v>832.9</v>
      </c>
      <c r="N98" s="109">
        <f t="shared" si="21"/>
        <v>991.2</v>
      </c>
      <c r="O98" s="109">
        <f t="shared" si="21"/>
        <v>982.4</v>
      </c>
      <c r="P98" s="101">
        <f t="shared" si="21"/>
        <v>3473.3</v>
      </c>
      <c r="Q98" s="101">
        <f t="shared" si="21"/>
        <v>3464.5</v>
      </c>
      <c r="R98" s="191" t="s">
        <v>63</v>
      </c>
      <c r="T98" s="48"/>
    </row>
    <row r="99" spans="1:20" ht="15.6" x14ac:dyDescent="0.3">
      <c r="A99" s="28"/>
      <c r="B99" s="288"/>
      <c r="C99" s="288"/>
      <c r="D99" s="243"/>
      <c r="E99" s="243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3"/>
      <c r="S99" s="7"/>
      <c r="T99" s="49"/>
    </row>
    <row r="100" spans="1:20" ht="17.399999999999999" x14ac:dyDescent="0.3">
      <c r="A100" s="28"/>
      <c r="B100" s="51" t="s">
        <v>58</v>
      </c>
      <c r="C100" s="31"/>
      <c r="D100" s="29"/>
      <c r="E100" s="29"/>
      <c r="F100" s="30"/>
      <c r="G100" s="30"/>
      <c r="H100" s="30"/>
      <c r="I100" s="30"/>
      <c r="J100" s="30"/>
      <c r="K100" s="30"/>
      <c r="L100" s="30"/>
      <c r="M100" s="30"/>
      <c r="N100" s="30"/>
      <c r="O100" s="283" t="s">
        <v>49</v>
      </c>
      <c r="P100" s="283"/>
      <c r="Q100" s="283"/>
      <c r="R100" s="283"/>
      <c r="S100" s="7"/>
      <c r="T100" s="49"/>
    </row>
    <row r="101" spans="1:20" ht="15.6" x14ac:dyDescent="0.3">
      <c r="A101" s="10"/>
      <c r="B101" s="275"/>
      <c r="C101" s="275"/>
      <c r="D101" s="2"/>
      <c r="E101" s="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2"/>
      <c r="S101" s="7"/>
      <c r="T101" s="49"/>
    </row>
    <row r="102" spans="1:20" ht="15.6" x14ac:dyDescent="0.3">
      <c r="A102" s="10"/>
      <c r="B102" s="4"/>
      <c r="C102" s="36"/>
      <c r="D102" s="2"/>
      <c r="E102" s="2"/>
      <c r="F102" s="4"/>
      <c r="G102" s="4"/>
      <c r="H102" s="15"/>
      <c r="I102" s="36"/>
      <c r="J102" s="36"/>
      <c r="K102" s="36"/>
      <c r="L102" s="36"/>
      <c r="M102" s="36"/>
      <c r="N102" s="36"/>
      <c r="O102" s="15"/>
      <c r="P102" s="53"/>
      <c r="Q102" s="53"/>
      <c r="R102" s="2"/>
      <c r="S102" s="46"/>
      <c r="T102" s="46"/>
    </row>
    <row r="103" spans="1:20" x14ac:dyDescent="0.3">
      <c r="A103" s="12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6" x14ac:dyDescent="0.3">
      <c r="A104" s="13"/>
      <c r="B104" s="1"/>
      <c r="C104" s="1"/>
      <c r="D104" s="1"/>
      <c r="E104" s="1"/>
      <c r="F104" s="1"/>
      <c r="G104" s="1"/>
      <c r="R104" s="1"/>
    </row>
    <row r="105" spans="1:20" ht="15.6" x14ac:dyDescent="0.3">
      <c r="A105" s="13"/>
      <c r="B105" s="1"/>
      <c r="C105" s="1"/>
      <c r="D105" s="1"/>
      <c r="E105" s="1"/>
      <c r="F105" s="1"/>
      <c r="G105" s="1"/>
      <c r="R105" s="1"/>
    </row>
    <row r="106" spans="1:20" ht="15.6" x14ac:dyDescent="0.3">
      <c r="A106" s="13"/>
      <c r="B106" s="1"/>
      <c r="C106" s="1"/>
      <c r="D106" s="1"/>
      <c r="E106" s="1"/>
      <c r="F106" s="1"/>
      <c r="G106" s="1"/>
      <c r="R106" s="1"/>
    </row>
    <row r="107" spans="1:20" ht="15.6" x14ac:dyDescent="0.3">
      <c r="A107" s="13"/>
      <c r="B107" s="1"/>
      <c r="C107" s="1"/>
      <c r="D107" s="1"/>
      <c r="E107" s="1"/>
      <c r="F107" s="1"/>
      <c r="G107" s="1"/>
      <c r="R107" s="1"/>
    </row>
  </sheetData>
  <mergeCells count="41">
    <mergeCell ref="A72:A73"/>
    <mergeCell ref="O100:R100"/>
    <mergeCell ref="B35:B38"/>
    <mergeCell ref="A39:A43"/>
    <mergeCell ref="A44:A47"/>
    <mergeCell ref="A35:A38"/>
    <mergeCell ref="A68:A71"/>
    <mergeCell ref="B99:C99"/>
    <mergeCell ref="B49:B53"/>
    <mergeCell ref="A49:A53"/>
    <mergeCell ref="A54:A58"/>
    <mergeCell ref="A63:A64"/>
    <mergeCell ref="A65:A67"/>
    <mergeCell ref="B101:C101"/>
    <mergeCell ref="B72:B73"/>
    <mergeCell ref="B54:B58"/>
    <mergeCell ref="B68:B71"/>
    <mergeCell ref="B65:B67"/>
    <mergeCell ref="B63:B64"/>
    <mergeCell ref="B30:B34"/>
    <mergeCell ref="B44:B47"/>
    <mergeCell ref="B39:B43"/>
    <mergeCell ref="R5:R7"/>
    <mergeCell ref="F1:R1"/>
    <mergeCell ref="A3:R3"/>
    <mergeCell ref="A2:O2"/>
    <mergeCell ref="A5:A7"/>
    <mergeCell ref="B5:B7"/>
    <mergeCell ref="C5:C7"/>
    <mergeCell ref="D4:E4"/>
    <mergeCell ref="F4:G4"/>
    <mergeCell ref="D5:D7"/>
    <mergeCell ref="E5:E7"/>
    <mergeCell ref="F5:F7"/>
    <mergeCell ref="G5:G7"/>
    <mergeCell ref="H6:I6"/>
    <mergeCell ref="J6:K6"/>
    <mergeCell ref="L6:M6"/>
    <mergeCell ref="N6:O6"/>
    <mergeCell ref="H5:Q5"/>
    <mergeCell ref="P6:Q6"/>
  </mergeCells>
  <pageMargins left="0.11811023622047245" right="0.11811023622047245" top="0.19685039370078741" bottom="0.19685039370078741" header="0.19685039370078741" footer="0.19685039370078741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2020-01-22T08:40:41Z</cp:lastPrinted>
  <dcterms:created xsi:type="dcterms:W3CDTF">2015-07-20T13:16:26Z</dcterms:created>
  <dcterms:modified xsi:type="dcterms:W3CDTF">2020-03-04T11:32:45Z</dcterms:modified>
</cp:coreProperties>
</file>